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Management\01. Statement of Financial Performance\"/>
    </mc:Choice>
  </mc:AlternateContent>
  <xr:revisionPtr revIDLastSave="0" documentId="8_{344B7EB0-E01B-48A5-B454-7E9F64D6B45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CPT!$A$1:$AA$60</definedName>
    <definedName name="_xlnm.Print_Area" localSheetId="6">'DC1'!$A$1:$AA$60</definedName>
    <definedName name="_xlnm.Print_Area" localSheetId="12">'DC2'!$A$1:$AA$60</definedName>
    <definedName name="_xlnm.Print_Area" localSheetId="17">'DC3'!$A$1:$AA$60</definedName>
    <definedName name="_xlnm.Print_Area" localSheetId="25">'DC4'!$A$1:$AA$60</definedName>
    <definedName name="_xlnm.Print_Area" localSheetId="29">'DC5'!$A$1:$AA$60</definedName>
    <definedName name="_xlnm.Print_Area" localSheetId="30">Summary!$A$1:$AA$60</definedName>
    <definedName name="_xlnm.Print_Area" localSheetId="1">'WC011'!$A$1:$AA$60</definedName>
    <definedName name="_xlnm.Print_Area" localSheetId="2">'WC012'!$A$1:$AA$60</definedName>
    <definedName name="_xlnm.Print_Area" localSheetId="3">'WC013'!$A$1:$AA$60</definedName>
    <definedName name="_xlnm.Print_Area" localSheetId="4">'WC014'!$A$1:$AA$60</definedName>
    <definedName name="_xlnm.Print_Area" localSheetId="5">'WC015'!$A$1:$AA$60</definedName>
    <definedName name="_xlnm.Print_Area" localSheetId="7">'WC022'!$A$1:$AA$60</definedName>
    <definedName name="_xlnm.Print_Area" localSheetId="8">'WC023'!$A$1:$AA$60</definedName>
    <definedName name="_xlnm.Print_Area" localSheetId="9">'WC024'!$A$1:$AA$60</definedName>
    <definedName name="_xlnm.Print_Area" localSheetId="10">'WC025'!$A$1:$AA$60</definedName>
    <definedName name="_xlnm.Print_Area" localSheetId="11">'WC026'!$A$1:$AA$60</definedName>
    <definedName name="_xlnm.Print_Area" localSheetId="13">'WC031'!$A$1:$AA$60</definedName>
    <definedName name="_xlnm.Print_Area" localSheetId="14">'WC032'!$A$1:$AA$60</definedName>
    <definedName name="_xlnm.Print_Area" localSheetId="15">'WC033'!$A$1:$AA$60</definedName>
    <definedName name="_xlnm.Print_Area" localSheetId="16">'WC034'!$A$1:$AA$60</definedName>
    <definedName name="_xlnm.Print_Area" localSheetId="18">'WC041'!$A$1:$AA$60</definedName>
    <definedName name="_xlnm.Print_Area" localSheetId="19">'WC042'!$A$1:$AA$60</definedName>
    <definedName name="_xlnm.Print_Area" localSheetId="20">'WC043'!$A$1:$AA$60</definedName>
    <definedName name="_xlnm.Print_Area" localSheetId="21">'WC044'!$A$1:$AA$60</definedName>
    <definedName name="_xlnm.Print_Area" localSheetId="22">'WC045'!$A$1:$AA$60</definedName>
    <definedName name="_xlnm.Print_Area" localSheetId="23">'WC047'!$A$1:$AA$60</definedName>
    <definedName name="_xlnm.Print_Area" localSheetId="24">'WC048'!$A$1:$AA$60</definedName>
    <definedName name="_xlnm.Print_Area" localSheetId="26">'WC051'!$A$1:$AA$60</definedName>
    <definedName name="_xlnm.Print_Area" localSheetId="27">'WC052'!$A$1:$AA$60</definedName>
    <definedName name="_xlnm.Print_Area" localSheetId="28">'WC053'!$A$1:$AA$60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Y49" i="2" s="1"/>
  <c r="Y52" i="2" s="1"/>
  <c r="Y54" i="2" s="1"/>
  <c r="Y57" i="2" s="1"/>
  <c r="Y60" i="2" s="1"/>
  <c r="X33" i="2"/>
  <c r="X49" i="2" s="1"/>
  <c r="W33" i="2"/>
  <c r="V33" i="2"/>
  <c r="V49" i="2" s="1"/>
  <c r="V52" i="2" s="1"/>
  <c r="V54" i="2" s="1"/>
  <c r="V57" i="2" s="1"/>
  <c r="V60" i="2" s="1"/>
  <c r="U33" i="2"/>
  <c r="U49" i="2" s="1"/>
  <c r="U52" i="2" s="1"/>
  <c r="U54" i="2" s="1"/>
  <c r="U57" i="2" s="1"/>
  <c r="U60" i="2" s="1"/>
  <c r="T33" i="2"/>
  <c r="T49" i="2" s="1"/>
  <c r="T52" i="2" s="1"/>
  <c r="T54" i="2" s="1"/>
  <c r="T57" i="2" s="1"/>
  <c r="T60" i="2" s="1"/>
  <c r="S33" i="2"/>
  <c r="R33" i="2"/>
  <c r="R49" i="2" s="1"/>
  <c r="R52" i="2" s="1"/>
  <c r="R54" i="2" s="1"/>
  <c r="R57" i="2" s="1"/>
  <c r="R60" i="2" s="1"/>
  <c r="Q33" i="2"/>
  <c r="Q49" i="2" s="1"/>
  <c r="Q52" i="2" s="1"/>
  <c r="Q54" i="2" s="1"/>
  <c r="Q57" i="2" s="1"/>
  <c r="Q60" i="2" s="1"/>
  <c r="P33" i="2"/>
  <c r="P49" i="2" s="1"/>
  <c r="P52" i="2" s="1"/>
  <c r="P54" i="2" s="1"/>
  <c r="P57" i="2" s="1"/>
  <c r="P60" i="2" s="1"/>
  <c r="O33" i="2"/>
  <c r="N33" i="2"/>
  <c r="N49" i="2" s="1"/>
  <c r="N52" i="2" s="1"/>
  <c r="N54" i="2" s="1"/>
  <c r="N57" i="2" s="1"/>
  <c r="N60" i="2" s="1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J33" i="2"/>
  <c r="J49" i="2" s="1"/>
  <c r="J52" i="2" s="1"/>
  <c r="J54" i="2" s="1"/>
  <c r="J57" i="2" s="1"/>
  <c r="J60" i="2" s="1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W49" i="3"/>
  <c r="W52" i="3" s="1"/>
  <c r="W54" i="3" s="1"/>
  <c r="W57" i="3" s="1"/>
  <c r="W60" i="3" s="1"/>
  <c r="O49" i="3"/>
  <c r="O52" i="3" s="1"/>
  <c r="O54" i="3" s="1"/>
  <c r="O57" i="3" s="1"/>
  <c r="O60" i="3" s="1"/>
  <c r="AA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H49" i="3" s="1"/>
  <c r="H52" i="3" s="1"/>
  <c r="H54" i="3" s="1"/>
  <c r="H57" i="3" s="1"/>
  <c r="H60" i="3" s="1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X33" i="3"/>
  <c r="W33" i="3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Q49" i="3" s="1"/>
  <c r="Q52" i="3" s="1"/>
  <c r="Q54" i="3" s="1"/>
  <c r="Q57" i="3" s="1"/>
  <c r="Q60" i="3" s="1"/>
  <c r="P33" i="3"/>
  <c r="O33" i="3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I49" i="3" s="1"/>
  <c r="I52" i="3" s="1"/>
  <c r="I54" i="3" s="1"/>
  <c r="I57" i="3" s="1"/>
  <c r="I60" i="3" s="1"/>
  <c r="H33" i="3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AA57" i="4"/>
  <c r="AA60" i="4" s="1"/>
  <c r="V49" i="4"/>
  <c r="V52" i="4" s="1"/>
  <c r="V54" i="4" s="1"/>
  <c r="V57" i="4" s="1"/>
  <c r="V60" i="4" s="1"/>
  <c r="N49" i="4"/>
  <c r="N52" i="4" s="1"/>
  <c r="N54" i="4" s="1"/>
  <c r="N57" i="4" s="1"/>
  <c r="N60" i="4" s="1"/>
  <c r="F49" i="4"/>
  <c r="F52" i="4" s="1"/>
  <c r="F54" i="4" s="1"/>
  <c r="F57" i="4" s="1"/>
  <c r="F60" i="4" s="1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Y33" i="4"/>
  <c r="Y49" i="4" s="1"/>
  <c r="Y52" i="4" s="1"/>
  <c r="Y54" i="4" s="1"/>
  <c r="Y57" i="4" s="1"/>
  <c r="Y60" i="4" s="1"/>
  <c r="X33" i="4"/>
  <c r="W33" i="4"/>
  <c r="W49" i="4" s="1"/>
  <c r="W52" i="4" s="1"/>
  <c r="W54" i="4" s="1"/>
  <c r="W57" i="4" s="1"/>
  <c r="W60" i="4" s="1"/>
  <c r="V33" i="4"/>
  <c r="U33" i="4"/>
  <c r="U49" i="4" s="1"/>
  <c r="U52" i="4" s="1"/>
  <c r="U54" i="4" s="1"/>
  <c r="U57" i="4" s="1"/>
  <c r="U60" i="4" s="1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P49" i="4" s="1"/>
  <c r="P52" i="4" s="1"/>
  <c r="P54" i="4" s="1"/>
  <c r="P57" i="4" s="1"/>
  <c r="P60" i="4" s="1"/>
  <c r="O33" i="4"/>
  <c r="O49" i="4" s="1"/>
  <c r="O52" i="4" s="1"/>
  <c r="O54" i="4" s="1"/>
  <c r="O57" i="4" s="1"/>
  <c r="O60" i="4" s="1"/>
  <c r="N33" i="4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G49" i="4" s="1"/>
  <c r="G52" i="4" s="1"/>
  <c r="G54" i="4" s="1"/>
  <c r="G57" i="4" s="1"/>
  <c r="G60" i="4" s="1"/>
  <c r="F33" i="4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S54" i="5"/>
  <c r="S57" i="5" s="1"/>
  <c r="S60" i="5" s="1"/>
  <c r="E49" i="5"/>
  <c r="E52" i="5" s="1"/>
  <c r="E54" i="5" s="1"/>
  <c r="E57" i="5" s="1"/>
  <c r="E60" i="5" s="1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X49" i="5" s="1"/>
  <c r="W33" i="5"/>
  <c r="W49" i="5" s="1"/>
  <c r="W52" i="5" s="1"/>
  <c r="W54" i="5" s="1"/>
  <c r="W57" i="5" s="1"/>
  <c r="W60" i="5" s="1"/>
  <c r="V33" i="5"/>
  <c r="V49" i="5" s="1"/>
  <c r="V52" i="5" s="1"/>
  <c r="V54" i="5" s="1"/>
  <c r="V57" i="5" s="1"/>
  <c r="V60" i="5" s="1"/>
  <c r="U33" i="5"/>
  <c r="U49" i="5" s="1"/>
  <c r="U52" i="5" s="1"/>
  <c r="U54" i="5" s="1"/>
  <c r="U57" i="5" s="1"/>
  <c r="U60" i="5" s="1"/>
  <c r="T33" i="5"/>
  <c r="T49" i="5" s="1"/>
  <c r="T52" i="5" s="1"/>
  <c r="T54" i="5" s="1"/>
  <c r="T57" i="5" s="1"/>
  <c r="T60" i="5" s="1"/>
  <c r="S33" i="5"/>
  <c r="S49" i="5" s="1"/>
  <c r="S52" i="5" s="1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N49" i="5" s="1"/>
  <c r="N52" i="5" s="1"/>
  <c r="N54" i="5" s="1"/>
  <c r="N57" i="5" s="1"/>
  <c r="N60" i="5" s="1"/>
  <c r="M33" i="5"/>
  <c r="M49" i="5" s="1"/>
  <c r="M52" i="5" s="1"/>
  <c r="M54" i="5" s="1"/>
  <c r="M57" i="5" s="1"/>
  <c r="M60" i="5" s="1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F49" i="5" s="1"/>
  <c r="F52" i="5" s="1"/>
  <c r="F54" i="5" s="1"/>
  <c r="F57" i="5" s="1"/>
  <c r="F60" i="5" s="1"/>
  <c r="E33" i="5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X49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Y33" i="6"/>
  <c r="Y49" i="6" s="1"/>
  <c r="Y52" i="6" s="1"/>
  <c r="Y54" i="6" s="1"/>
  <c r="Y57" i="6" s="1"/>
  <c r="Y60" i="6" s="1"/>
  <c r="X33" i="6"/>
  <c r="Z33" i="6" s="1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U49" i="6" s="1"/>
  <c r="U52" i="6" s="1"/>
  <c r="U54" i="6" s="1"/>
  <c r="U57" i="6" s="1"/>
  <c r="U60" i="6" s="1"/>
  <c r="T33" i="6"/>
  <c r="S33" i="6"/>
  <c r="R33" i="6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O49" i="6" s="1"/>
  <c r="O52" i="6" s="1"/>
  <c r="O54" i="6" s="1"/>
  <c r="O57" i="6" s="1"/>
  <c r="O60" i="6" s="1"/>
  <c r="N33" i="6"/>
  <c r="N49" i="6" s="1"/>
  <c r="N52" i="6" s="1"/>
  <c r="N54" i="6" s="1"/>
  <c r="N57" i="6" s="1"/>
  <c r="N60" i="6" s="1"/>
  <c r="M33" i="6"/>
  <c r="M49" i="6" s="1"/>
  <c r="M52" i="6" s="1"/>
  <c r="M54" i="6" s="1"/>
  <c r="M57" i="6" s="1"/>
  <c r="M60" i="6" s="1"/>
  <c r="L33" i="6"/>
  <c r="K33" i="6"/>
  <c r="K49" i="6" s="1"/>
  <c r="K52" i="6" s="1"/>
  <c r="K54" i="6" s="1"/>
  <c r="K57" i="6" s="1"/>
  <c r="K60" i="6" s="1"/>
  <c r="J33" i="6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E49" i="6" s="1"/>
  <c r="E52" i="6" s="1"/>
  <c r="E54" i="6" s="1"/>
  <c r="E57" i="6" s="1"/>
  <c r="E60" i="6" s="1"/>
  <c r="D33" i="6"/>
  <c r="C33" i="6"/>
  <c r="C49" i="6" s="1"/>
  <c r="C52" i="6" s="1"/>
  <c r="C54" i="6" s="1"/>
  <c r="C57" i="6" s="1"/>
  <c r="C60" i="6" s="1"/>
  <c r="I52" i="7"/>
  <c r="I54" i="7" s="1"/>
  <c r="I57" i="7" s="1"/>
  <c r="I60" i="7" s="1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Y33" i="7"/>
  <c r="Y49" i="7" s="1"/>
  <c r="Y52" i="7" s="1"/>
  <c r="Y54" i="7" s="1"/>
  <c r="Y57" i="7" s="1"/>
  <c r="Y60" i="7" s="1"/>
  <c r="X33" i="7"/>
  <c r="X49" i="7" s="1"/>
  <c r="X52" i="7" s="1"/>
  <c r="X54" i="7" s="1"/>
  <c r="W33" i="7"/>
  <c r="W49" i="7" s="1"/>
  <c r="W52" i="7" s="1"/>
  <c r="W54" i="7" s="1"/>
  <c r="W57" i="7" s="1"/>
  <c r="W60" i="7" s="1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T49" i="7" s="1"/>
  <c r="T52" i="7" s="1"/>
  <c r="T54" i="7" s="1"/>
  <c r="T57" i="7" s="1"/>
  <c r="T60" i="7" s="1"/>
  <c r="S33" i="7"/>
  <c r="R33" i="7"/>
  <c r="R49" i="7" s="1"/>
  <c r="R52" i="7" s="1"/>
  <c r="R54" i="7" s="1"/>
  <c r="R57" i="7" s="1"/>
  <c r="R60" i="7" s="1"/>
  <c r="Q33" i="7"/>
  <c r="Q49" i="7" s="1"/>
  <c r="Q52" i="7" s="1"/>
  <c r="Q54" i="7" s="1"/>
  <c r="Q57" i="7" s="1"/>
  <c r="Q60" i="7" s="1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N49" i="7" s="1"/>
  <c r="N52" i="7" s="1"/>
  <c r="N54" i="7" s="1"/>
  <c r="N57" i="7" s="1"/>
  <c r="N60" i="7" s="1"/>
  <c r="M33" i="7"/>
  <c r="M49" i="7" s="1"/>
  <c r="M52" i="7" s="1"/>
  <c r="M54" i="7" s="1"/>
  <c r="M57" i="7" s="1"/>
  <c r="M60" i="7" s="1"/>
  <c r="L33" i="7"/>
  <c r="L49" i="7" s="1"/>
  <c r="L52" i="7" s="1"/>
  <c r="L54" i="7" s="1"/>
  <c r="L57" i="7" s="1"/>
  <c r="L60" i="7" s="1"/>
  <c r="K33" i="7"/>
  <c r="J33" i="7"/>
  <c r="J49" i="7" s="1"/>
  <c r="J52" i="7" s="1"/>
  <c r="J54" i="7" s="1"/>
  <c r="J57" i="7" s="1"/>
  <c r="J60" i="7" s="1"/>
  <c r="I33" i="7"/>
  <c r="I49" i="7" s="1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Y49" i="8"/>
  <c r="Y52" i="8" s="1"/>
  <c r="Y54" i="8" s="1"/>
  <c r="Y57" i="8" s="1"/>
  <c r="Y60" i="8" s="1"/>
  <c r="K49" i="8"/>
  <c r="K52" i="8" s="1"/>
  <c r="K54" i="8" s="1"/>
  <c r="K57" i="8" s="1"/>
  <c r="K60" i="8" s="1"/>
  <c r="I49" i="8"/>
  <c r="I52" i="8" s="1"/>
  <c r="I54" i="8" s="1"/>
  <c r="I57" i="8" s="1"/>
  <c r="I60" i="8" s="1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Y33" i="8"/>
  <c r="X33" i="8"/>
  <c r="W33" i="8"/>
  <c r="W49" i="8" s="1"/>
  <c r="W52" i="8" s="1"/>
  <c r="W54" i="8" s="1"/>
  <c r="W57" i="8" s="1"/>
  <c r="W60" i="8" s="1"/>
  <c r="V33" i="8"/>
  <c r="V49" i="8" s="1"/>
  <c r="V52" i="8" s="1"/>
  <c r="V54" i="8" s="1"/>
  <c r="V57" i="8" s="1"/>
  <c r="V60" i="8" s="1"/>
  <c r="U33" i="8"/>
  <c r="T33" i="8"/>
  <c r="S33" i="8"/>
  <c r="S49" i="8" s="1"/>
  <c r="S52" i="8" s="1"/>
  <c r="S54" i="8" s="1"/>
  <c r="S57" i="8" s="1"/>
  <c r="S60" i="8" s="1"/>
  <c r="R33" i="8"/>
  <c r="Q33" i="8"/>
  <c r="Q49" i="8" s="1"/>
  <c r="Q52" i="8" s="1"/>
  <c r="Q54" i="8" s="1"/>
  <c r="Q57" i="8" s="1"/>
  <c r="Q60" i="8" s="1"/>
  <c r="P33" i="8"/>
  <c r="P49" i="8" s="1"/>
  <c r="P52" i="8" s="1"/>
  <c r="P54" i="8" s="1"/>
  <c r="P57" i="8" s="1"/>
  <c r="P60" i="8" s="1"/>
  <c r="O33" i="8"/>
  <c r="O49" i="8" s="1"/>
  <c r="O52" i="8" s="1"/>
  <c r="O54" i="8" s="1"/>
  <c r="O57" i="8" s="1"/>
  <c r="O60" i="8" s="1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L49" i="8" s="1"/>
  <c r="L52" i="8" s="1"/>
  <c r="L54" i="8" s="1"/>
  <c r="L57" i="8" s="1"/>
  <c r="L60" i="8" s="1"/>
  <c r="K33" i="8"/>
  <c r="J33" i="8"/>
  <c r="I33" i="8"/>
  <c r="H33" i="8"/>
  <c r="H49" i="8" s="1"/>
  <c r="H52" i="8" s="1"/>
  <c r="H54" i="8" s="1"/>
  <c r="H57" i="8" s="1"/>
  <c r="H60" i="8" s="1"/>
  <c r="G33" i="8"/>
  <c r="G49" i="8" s="1"/>
  <c r="G52" i="8" s="1"/>
  <c r="G54" i="8" s="1"/>
  <c r="G57" i="8" s="1"/>
  <c r="G60" i="8" s="1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D49" i="8" s="1"/>
  <c r="D52" i="8" s="1"/>
  <c r="D54" i="8" s="1"/>
  <c r="D57" i="8" s="1"/>
  <c r="D60" i="8" s="1"/>
  <c r="C33" i="8"/>
  <c r="C49" i="8" s="1"/>
  <c r="C52" i="8" s="1"/>
  <c r="C54" i="8" s="1"/>
  <c r="C57" i="8" s="1"/>
  <c r="C60" i="8" s="1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Y33" i="9"/>
  <c r="X33" i="9"/>
  <c r="X49" i="9" s="1"/>
  <c r="W33" i="9"/>
  <c r="V33" i="9"/>
  <c r="V49" i="9" s="1"/>
  <c r="V52" i="9" s="1"/>
  <c r="V54" i="9" s="1"/>
  <c r="V57" i="9" s="1"/>
  <c r="V60" i="9" s="1"/>
  <c r="U33" i="9"/>
  <c r="U49" i="9" s="1"/>
  <c r="U52" i="9" s="1"/>
  <c r="U54" i="9" s="1"/>
  <c r="U57" i="9" s="1"/>
  <c r="U60" i="9" s="1"/>
  <c r="T33" i="9"/>
  <c r="T49" i="9" s="1"/>
  <c r="T52" i="9" s="1"/>
  <c r="T54" i="9" s="1"/>
  <c r="T57" i="9" s="1"/>
  <c r="T60" i="9" s="1"/>
  <c r="S33" i="9"/>
  <c r="S49" i="9" s="1"/>
  <c r="S52" i="9" s="1"/>
  <c r="S54" i="9" s="1"/>
  <c r="S57" i="9" s="1"/>
  <c r="S60" i="9" s="1"/>
  <c r="R33" i="9"/>
  <c r="R49" i="9" s="1"/>
  <c r="R52" i="9" s="1"/>
  <c r="R54" i="9" s="1"/>
  <c r="R57" i="9" s="1"/>
  <c r="R60" i="9" s="1"/>
  <c r="Q33" i="9"/>
  <c r="P33" i="9"/>
  <c r="P49" i="9" s="1"/>
  <c r="P52" i="9" s="1"/>
  <c r="P54" i="9" s="1"/>
  <c r="P57" i="9" s="1"/>
  <c r="P60" i="9" s="1"/>
  <c r="O33" i="9"/>
  <c r="N33" i="9"/>
  <c r="N49" i="9" s="1"/>
  <c r="N52" i="9" s="1"/>
  <c r="N54" i="9" s="1"/>
  <c r="N57" i="9" s="1"/>
  <c r="N60" i="9" s="1"/>
  <c r="M33" i="9"/>
  <c r="M49" i="9" s="1"/>
  <c r="M52" i="9" s="1"/>
  <c r="M54" i="9" s="1"/>
  <c r="M57" i="9" s="1"/>
  <c r="M60" i="9" s="1"/>
  <c r="L33" i="9"/>
  <c r="K33" i="9"/>
  <c r="J33" i="9"/>
  <c r="J49" i="9" s="1"/>
  <c r="J52" i="9" s="1"/>
  <c r="J54" i="9" s="1"/>
  <c r="J57" i="9" s="1"/>
  <c r="J60" i="9" s="1"/>
  <c r="I33" i="9"/>
  <c r="H33" i="9"/>
  <c r="H49" i="9" s="1"/>
  <c r="H52" i="9" s="1"/>
  <c r="H54" i="9" s="1"/>
  <c r="H57" i="9" s="1"/>
  <c r="H60" i="9" s="1"/>
  <c r="G33" i="9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G57" i="10"/>
  <c r="G60" i="10" s="1"/>
  <c r="N52" i="10"/>
  <c r="N54" i="10" s="1"/>
  <c r="N57" i="10" s="1"/>
  <c r="N60" i="10" s="1"/>
  <c r="AA48" i="10"/>
  <c r="Y48" i="10"/>
  <c r="Z48" i="10" s="1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AA49" i="10" s="1"/>
  <c r="AA52" i="10" s="1"/>
  <c r="AA54" i="10" s="1"/>
  <c r="AA57" i="10" s="1"/>
  <c r="AA60" i="10" s="1"/>
  <c r="Z33" i="10"/>
  <c r="Y33" i="10"/>
  <c r="X33" i="10"/>
  <c r="X49" i="10" s="1"/>
  <c r="X52" i="10" s="1"/>
  <c r="W33" i="10"/>
  <c r="W49" i="10" s="1"/>
  <c r="W52" i="10" s="1"/>
  <c r="W54" i="10" s="1"/>
  <c r="W57" i="10" s="1"/>
  <c r="W60" i="10" s="1"/>
  <c r="V33" i="10"/>
  <c r="V49" i="10" s="1"/>
  <c r="V52" i="10" s="1"/>
  <c r="V54" i="10" s="1"/>
  <c r="V57" i="10" s="1"/>
  <c r="V60" i="10" s="1"/>
  <c r="U33" i="10"/>
  <c r="T33" i="10"/>
  <c r="T49" i="10" s="1"/>
  <c r="T52" i="10" s="1"/>
  <c r="T54" i="10" s="1"/>
  <c r="T57" i="10" s="1"/>
  <c r="T60" i="10" s="1"/>
  <c r="S33" i="10"/>
  <c r="S49" i="10" s="1"/>
  <c r="S52" i="10" s="1"/>
  <c r="S54" i="10" s="1"/>
  <c r="S57" i="10" s="1"/>
  <c r="S60" i="10" s="1"/>
  <c r="R33" i="10"/>
  <c r="R49" i="10" s="1"/>
  <c r="R52" i="10" s="1"/>
  <c r="R54" i="10" s="1"/>
  <c r="R57" i="10" s="1"/>
  <c r="R60" i="10" s="1"/>
  <c r="Q33" i="10"/>
  <c r="P33" i="10"/>
  <c r="P49" i="10" s="1"/>
  <c r="P52" i="10" s="1"/>
  <c r="P54" i="10" s="1"/>
  <c r="P57" i="10" s="1"/>
  <c r="P60" i="10" s="1"/>
  <c r="O33" i="10"/>
  <c r="O49" i="10" s="1"/>
  <c r="O52" i="10" s="1"/>
  <c r="O54" i="10" s="1"/>
  <c r="O57" i="10" s="1"/>
  <c r="O60" i="10" s="1"/>
  <c r="N33" i="10"/>
  <c r="N49" i="10" s="1"/>
  <c r="M33" i="10"/>
  <c r="L33" i="10"/>
  <c r="L49" i="10" s="1"/>
  <c r="L52" i="10" s="1"/>
  <c r="L54" i="10" s="1"/>
  <c r="L57" i="10" s="1"/>
  <c r="L60" i="10" s="1"/>
  <c r="K33" i="10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G33" i="10"/>
  <c r="G49" i="10" s="1"/>
  <c r="G52" i="10" s="1"/>
  <c r="G54" i="10" s="1"/>
  <c r="F33" i="10"/>
  <c r="F49" i="10" s="1"/>
  <c r="F52" i="10" s="1"/>
  <c r="F54" i="10" s="1"/>
  <c r="F57" i="10" s="1"/>
  <c r="F60" i="10" s="1"/>
  <c r="E33" i="10"/>
  <c r="D33" i="10"/>
  <c r="D49" i="10" s="1"/>
  <c r="D52" i="10" s="1"/>
  <c r="D54" i="10" s="1"/>
  <c r="D57" i="10" s="1"/>
  <c r="D60" i="10" s="1"/>
  <c r="C33" i="10"/>
  <c r="C49" i="10" s="1"/>
  <c r="C52" i="10" s="1"/>
  <c r="C54" i="10" s="1"/>
  <c r="C57" i="10" s="1"/>
  <c r="C60" i="10" s="1"/>
  <c r="Y49" i="11"/>
  <c r="Y52" i="11" s="1"/>
  <c r="Y54" i="11" s="1"/>
  <c r="Y57" i="11" s="1"/>
  <c r="Y60" i="11" s="1"/>
  <c r="Q49" i="11"/>
  <c r="Q52" i="11" s="1"/>
  <c r="Q54" i="11" s="1"/>
  <c r="Q57" i="11" s="1"/>
  <c r="Q60" i="11" s="1"/>
  <c r="I49" i="11"/>
  <c r="I52" i="11" s="1"/>
  <c r="I54" i="11" s="1"/>
  <c r="I57" i="11" s="1"/>
  <c r="I60" i="11" s="1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AA49" i="11" s="1"/>
  <c r="AA52" i="11" s="1"/>
  <c r="AA54" i="11" s="1"/>
  <c r="AA57" i="11" s="1"/>
  <c r="AA60" i="11" s="1"/>
  <c r="Y33" i="11"/>
  <c r="X33" i="11"/>
  <c r="X49" i="11" s="1"/>
  <c r="X52" i="11" s="1"/>
  <c r="W33" i="11"/>
  <c r="W49" i="11" s="1"/>
  <c r="W52" i="11" s="1"/>
  <c r="W54" i="11" s="1"/>
  <c r="W57" i="11" s="1"/>
  <c r="W60" i="11" s="1"/>
  <c r="V33" i="11"/>
  <c r="V49" i="11" s="1"/>
  <c r="V52" i="11" s="1"/>
  <c r="V54" i="11" s="1"/>
  <c r="V57" i="11" s="1"/>
  <c r="V60" i="11" s="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S49" i="11" s="1"/>
  <c r="S52" i="11" s="1"/>
  <c r="S54" i="11" s="1"/>
  <c r="S57" i="11" s="1"/>
  <c r="S60" i="11" s="1"/>
  <c r="R33" i="11"/>
  <c r="Q33" i="11"/>
  <c r="P33" i="11"/>
  <c r="P49" i="11" s="1"/>
  <c r="P52" i="11" s="1"/>
  <c r="P54" i="11" s="1"/>
  <c r="P57" i="11" s="1"/>
  <c r="P60" i="11" s="1"/>
  <c r="O33" i="11"/>
  <c r="O49" i="11" s="1"/>
  <c r="O52" i="11" s="1"/>
  <c r="O54" i="11" s="1"/>
  <c r="O57" i="11" s="1"/>
  <c r="O60" i="11" s="1"/>
  <c r="N33" i="11"/>
  <c r="N49" i="11" s="1"/>
  <c r="N52" i="11" s="1"/>
  <c r="N54" i="11" s="1"/>
  <c r="N57" i="11" s="1"/>
  <c r="N60" i="11" s="1"/>
  <c r="M33" i="11"/>
  <c r="M49" i="11" s="1"/>
  <c r="M52" i="11" s="1"/>
  <c r="M54" i="11" s="1"/>
  <c r="M57" i="11" s="1"/>
  <c r="M60" i="11" s="1"/>
  <c r="L33" i="11"/>
  <c r="L49" i="11" s="1"/>
  <c r="L52" i="11" s="1"/>
  <c r="L54" i="11" s="1"/>
  <c r="L57" i="11" s="1"/>
  <c r="L60" i="11" s="1"/>
  <c r="K33" i="11"/>
  <c r="K49" i="11" s="1"/>
  <c r="K52" i="11" s="1"/>
  <c r="K54" i="11" s="1"/>
  <c r="K57" i="11" s="1"/>
  <c r="K60" i="11" s="1"/>
  <c r="J33" i="11"/>
  <c r="I33" i="1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F49" i="11" s="1"/>
  <c r="F52" i="11" s="1"/>
  <c r="F54" i="11" s="1"/>
  <c r="F57" i="11" s="1"/>
  <c r="F60" i="11" s="1"/>
  <c r="E33" i="11"/>
  <c r="E49" i="11" s="1"/>
  <c r="E52" i="11" s="1"/>
  <c r="E54" i="11" s="1"/>
  <c r="E57" i="11" s="1"/>
  <c r="E60" i="11" s="1"/>
  <c r="D33" i="11"/>
  <c r="D49" i="11" s="1"/>
  <c r="D52" i="11" s="1"/>
  <c r="D54" i="11" s="1"/>
  <c r="D57" i="11" s="1"/>
  <c r="D60" i="11" s="1"/>
  <c r="C33" i="11"/>
  <c r="C49" i="11" s="1"/>
  <c r="C52" i="11" s="1"/>
  <c r="C54" i="11" s="1"/>
  <c r="C57" i="11" s="1"/>
  <c r="C60" i="11" s="1"/>
  <c r="X49" i="12"/>
  <c r="H49" i="12"/>
  <c r="H52" i="12" s="1"/>
  <c r="H54" i="12" s="1"/>
  <c r="H57" i="12" s="1"/>
  <c r="H60" i="12" s="1"/>
  <c r="AA48" i="12"/>
  <c r="Y48" i="12"/>
  <c r="X48" i="12"/>
  <c r="W48" i="12"/>
  <c r="V48" i="12"/>
  <c r="U48" i="12"/>
  <c r="T48" i="12"/>
  <c r="S48" i="12"/>
  <c r="R48" i="12"/>
  <c r="Q48" i="12"/>
  <c r="Q49" i="12" s="1"/>
  <c r="Q52" i="12" s="1"/>
  <c r="Q54" i="12" s="1"/>
  <c r="Q57" i="12" s="1"/>
  <c r="Q60" i="12" s="1"/>
  <c r="P48" i="12"/>
  <c r="O48" i="12"/>
  <c r="N48" i="12"/>
  <c r="M48" i="12"/>
  <c r="L48" i="12"/>
  <c r="K48" i="12"/>
  <c r="J48" i="12"/>
  <c r="I48" i="12"/>
  <c r="I49" i="12" s="1"/>
  <c r="I52" i="12" s="1"/>
  <c r="I54" i="12" s="1"/>
  <c r="I57" i="12" s="1"/>
  <c r="I60" i="12" s="1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Z33" i="12"/>
  <c r="Y33" i="12"/>
  <c r="X33" i="12"/>
  <c r="W33" i="12"/>
  <c r="W49" i="12" s="1"/>
  <c r="W52" i="12" s="1"/>
  <c r="W54" i="12" s="1"/>
  <c r="W57" i="12" s="1"/>
  <c r="W60" i="12" s="1"/>
  <c r="V33" i="12"/>
  <c r="V49" i="12" s="1"/>
  <c r="V52" i="12" s="1"/>
  <c r="V54" i="12" s="1"/>
  <c r="V57" i="12" s="1"/>
  <c r="V60" i="12" s="1"/>
  <c r="U33" i="12"/>
  <c r="T33" i="12"/>
  <c r="T49" i="12" s="1"/>
  <c r="T52" i="12" s="1"/>
  <c r="T54" i="12" s="1"/>
  <c r="T57" i="12" s="1"/>
  <c r="T60" i="12" s="1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P33" i="12"/>
  <c r="P49" i="12" s="1"/>
  <c r="P52" i="12" s="1"/>
  <c r="P54" i="12" s="1"/>
  <c r="P57" i="12" s="1"/>
  <c r="P60" i="12" s="1"/>
  <c r="O33" i="12"/>
  <c r="O49" i="12" s="1"/>
  <c r="O52" i="12" s="1"/>
  <c r="O54" i="12" s="1"/>
  <c r="O57" i="12" s="1"/>
  <c r="O60" i="12" s="1"/>
  <c r="N33" i="12"/>
  <c r="N49" i="12" s="1"/>
  <c r="N52" i="12" s="1"/>
  <c r="N54" i="12" s="1"/>
  <c r="N57" i="12" s="1"/>
  <c r="N60" i="12" s="1"/>
  <c r="M33" i="12"/>
  <c r="L33" i="12"/>
  <c r="L49" i="12" s="1"/>
  <c r="L52" i="12" s="1"/>
  <c r="L54" i="12" s="1"/>
  <c r="L57" i="12" s="1"/>
  <c r="L60" i="12" s="1"/>
  <c r="K33" i="12"/>
  <c r="K49" i="12" s="1"/>
  <c r="K52" i="12" s="1"/>
  <c r="K54" i="12" s="1"/>
  <c r="K57" i="12" s="1"/>
  <c r="K60" i="12" s="1"/>
  <c r="J33" i="12"/>
  <c r="J49" i="12" s="1"/>
  <c r="J52" i="12" s="1"/>
  <c r="J54" i="12" s="1"/>
  <c r="J57" i="12" s="1"/>
  <c r="J60" i="12" s="1"/>
  <c r="I33" i="12"/>
  <c r="H33" i="12"/>
  <c r="G33" i="12"/>
  <c r="G49" i="12" s="1"/>
  <c r="G52" i="12" s="1"/>
  <c r="G54" i="12" s="1"/>
  <c r="G57" i="12" s="1"/>
  <c r="G60" i="12" s="1"/>
  <c r="F33" i="12"/>
  <c r="F49" i="12" s="1"/>
  <c r="F52" i="12" s="1"/>
  <c r="F54" i="12" s="1"/>
  <c r="F57" i="12" s="1"/>
  <c r="F60" i="12" s="1"/>
  <c r="E33" i="12"/>
  <c r="D33" i="12"/>
  <c r="D49" i="12" s="1"/>
  <c r="D52" i="12" s="1"/>
  <c r="D54" i="12" s="1"/>
  <c r="D57" i="12" s="1"/>
  <c r="D60" i="12" s="1"/>
  <c r="C33" i="12"/>
  <c r="C49" i="12" s="1"/>
  <c r="C52" i="12" s="1"/>
  <c r="C54" i="12" s="1"/>
  <c r="C57" i="12" s="1"/>
  <c r="C60" i="12" s="1"/>
  <c r="T57" i="13"/>
  <c r="T60" i="13" s="1"/>
  <c r="W49" i="13"/>
  <c r="W52" i="13" s="1"/>
  <c r="W54" i="13" s="1"/>
  <c r="W57" i="13" s="1"/>
  <c r="W60" i="13" s="1"/>
  <c r="S49" i="13"/>
  <c r="S52" i="13" s="1"/>
  <c r="S54" i="13" s="1"/>
  <c r="S57" i="13" s="1"/>
  <c r="S60" i="13" s="1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AA49" i="13" s="1"/>
  <c r="AA52" i="13" s="1"/>
  <c r="AA54" i="13" s="1"/>
  <c r="AA57" i="13" s="1"/>
  <c r="AA60" i="13" s="1"/>
  <c r="Y33" i="13"/>
  <c r="Y49" i="13" s="1"/>
  <c r="Y52" i="13" s="1"/>
  <c r="Y54" i="13" s="1"/>
  <c r="Y57" i="13" s="1"/>
  <c r="Y60" i="13" s="1"/>
  <c r="X33" i="13"/>
  <c r="W33" i="13"/>
  <c r="V33" i="13"/>
  <c r="V49" i="13" s="1"/>
  <c r="V52" i="13" s="1"/>
  <c r="V54" i="13" s="1"/>
  <c r="V57" i="13" s="1"/>
  <c r="V60" i="13" s="1"/>
  <c r="U33" i="13"/>
  <c r="U49" i="13" s="1"/>
  <c r="U52" i="13" s="1"/>
  <c r="U54" i="13" s="1"/>
  <c r="U57" i="13" s="1"/>
  <c r="U60" i="13" s="1"/>
  <c r="T33" i="13"/>
  <c r="T49" i="13" s="1"/>
  <c r="T52" i="13" s="1"/>
  <c r="T54" i="13" s="1"/>
  <c r="S33" i="13"/>
  <c r="R33" i="13"/>
  <c r="R49" i="13" s="1"/>
  <c r="R52" i="13" s="1"/>
  <c r="R54" i="13" s="1"/>
  <c r="R57" i="13" s="1"/>
  <c r="R60" i="13" s="1"/>
  <c r="Q33" i="13"/>
  <c r="Q49" i="13" s="1"/>
  <c r="Q52" i="13" s="1"/>
  <c r="Q54" i="13" s="1"/>
  <c r="Q57" i="13" s="1"/>
  <c r="Q60" i="13" s="1"/>
  <c r="P33" i="13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M49" i="13" s="1"/>
  <c r="M52" i="13" s="1"/>
  <c r="M54" i="13" s="1"/>
  <c r="M57" i="13" s="1"/>
  <c r="M60" i="13" s="1"/>
  <c r="L33" i="13"/>
  <c r="L49" i="13" s="1"/>
  <c r="L52" i="13" s="1"/>
  <c r="L54" i="13" s="1"/>
  <c r="L57" i="13" s="1"/>
  <c r="L60" i="13" s="1"/>
  <c r="K33" i="13"/>
  <c r="K49" i="13" s="1"/>
  <c r="K52" i="13" s="1"/>
  <c r="K54" i="13" s="1"/>
  <c r="K57" i="13" s="1"/>
  <c r="K60" i="13" s="1"/>
  <c r="J33" i="13"/>
  <c r="J49" i="13" s="1"/>
  <c r="J52" i="13" s="1"/>
  <c r="J54" i="13" s="1"/>
  <c r="J57" i="13" s="1"/>
  <c r="J60" i="13" s="1"/>
  <c r="I33" i="13"/>
  <c r="I49" i="13" s="1"/>
  <c r="I52" i="13" s="1"/>
  <c r="I54" i="13" s="1"/>
  <c r="I57" i="13" s="1"/>
  <c r="I60" i="13" s="1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F57" i="13" s="1"/>
  <c r="F60" i="13" s="1"/>
  <c r="E33" i="13"/>
  <c r="E49" i="13" s="1"/>
  <c r="E52" i="13" s="1"/>
  <c r="E54" i="13" s="1"/>
  <c r="E57" i="13" s="1"/>
  <c r="E60" i="13" s="1"/>
  <c r="D33" i="13"/>
  <c r="D49" i="13" s="1"/>
  <c r="D52" i="13" s="1"/>
  <c r="D54" i="13" s="1"/>
  <c r="D57" i="13" s="1"/>
  <c r="D60" i="13" s="1"/>
  <c r="C33" i="13"/>
  <c r="C49" i="13" s="1"/>
  <c r="C52" i="13" s="1"/>
  <c r="C54" i="13" s="1"/>
  <c r="C57" i="13" s="1"/>
  <c r="C60" i="13" s="1"/>
  <c r="U54" i="14"/>
  <c r="U57" i="14" s="1"/>
  <c r="U60" i="14" s="1"/>
  <c r="U49" i="14"/>
  <c r="U52" i="14" s="1"/>
  <c r="AA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K49" i="14" s="1"/>
  <c r="K52" i="14" s="1"/>
  <c r="K54" i="14" s="1"/>
  <c r="K57" i="14" s="1"/>
  <c r="K60" i="14" s="1"/>
  <c r="J48" i="14"/>
  <c r="I48" i="14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X33" i="14"/>
  <c r="X49" i="14" s="1"/>
  <c r="W33" i="14"/>
  <c r="V33" i="14"/>
  <c r="V49" i="14" s="1"/>
  <c r="V52" i="14" s="1"/>
  <c r="V54" i="14" s="1"/>
  <c r="V57" i="14" s="1"/>
  <c r="V60" i="14" s="1"/>
  <c r="U33" i="14"/>
  <c r="T33" i="14"/>
  <c r="T49" i="14" s="1"/>
  <c r="T52" i="14" s="1"/>
  <c r="T54" i="14" s="1"/>
  <c r="T57" i="14" s="1"/>
  <c r="T60" i="14" s="1"/>
  <c r="S33" i="14"/>
  <c r="R33" i="14"/>
  <c r="R49" i="14" s="1"/>
  <c r="R52" i="14" s="1"/>
  <c r="R54" i="14" s="1"/>
  <c r="R57" i="14" s="1"/>
  <c r="R60" i="14" s="1"/>
  <c r="Q33" i="14"/>
  <c r="Q49" i="14" s="1"/>
  <c r="Q52" i="14" s="1"/>
  <c r="Q54" i="14" s="1"/>
  <c r="Q57" i="14" s="1"/>
  <c r="Q60" i="14" s="1"/>
  <c r="P33" i="14"/>
  <c r="P49" i="14" s="1"/>
  <c r="P52" i="14" s="1"/>
  <c r="P54" i="14" s="1"/>
  <c r="P57" i="14" s="1"/>
  <c r="P60" i="14" s="1"/>
  <c r="O33" i="14"/>
  <c r="N33" i="14"/>
  <c r="N49" i="14" s="1"/>
  <c r="N52" i="14" s="1"/>
  <c r="N54" i="14" s="1"/>
  <c r="N57" i="14" s="1"/>
  <c r="N60" i="14" s="1"/>
  <c r="M33" i="14"/>
  <c r="M49" i="14" s="1"/>
  <c r="M52" i="14" s="1"/>
  <c r="M54" i="14" s="1"/>
  <c r="M57" i="14" s="1"/>
  <c r="M60" i="14" s="1"/>
  <c r="L33" i="14"/>
  <c r="L49" i="14" s="1"/>
  <c r="L52" i="14" s="1"/>
  <c r="L54" i="14" s="1"/>
  <c r="L57" i="14" s="1"/>
  <c r="L60" i="14" s="1"/>
  <c r="K33" i="14"/>
  <c r="J33" i="14"/>
  <c r="J49" i="14" s="1"/>
  <c r="J52" i="14" s="1"/>
  <c r="J54" i="14" s="1"/>
  <c r="J57" i="14" s="1"/>
  <c r="J60" i="14" s="1"/>
  <c r="I33" i="14"/>
  <c r="H33" i="14"/>
  <c r="H49" i="14" s="1"/>
  <c r="H52" i="14" s="1"/>
  <c r="H54" i="14" s="1"/>
  <c r="H57" i="14" s="1"/>
  <c r="H60" i="14" s="1"/>
  <c r="G33" i="14"/>
  <c r="F33" i="14"/>
  <c r="F49" i="14" s="1"/>
  <c r="F52" i="14" s="1"/>
  <c r="F54" i="14" s="1"/>
  <c r="F57" i="14" s="1"/>
  <c r="F60" i="14" s="1"/>
  <c r="E33" i="14"/>
  <c r="E49" i="14" s="1"/>
  <c r="E52" i="14" s="1"/>
  <c r="E54" i="14" s="1"/>
  <c r="E57" i="14" s="1"/>
  <c r="E60" i="14" s="1"/>
  <c r="D33" i="14"/>
  <c r="D49" i="14" s="1"/>
  <c r="D52" i="14" s="1"/>
  <c r="D54" i="14" s="1"/>
  <c r="D57" i="14" s="1"/>
  <c r="D60" i="14" s="1"/>
  <c r="C33" i="14"/>
  <c r="V52" i="15"/>
  <c r="V54" i="15" s="1"/>
  <c r="V57" i="15" s="1"/>
  <c r="V60" i="15" s="1"/>
  <c r="O49" i="15"/>
  <c r="O52" i="15" s="1"/>
  <c r="O54" i="15" s="1"/>
  <c r="O57" i="15" s="1"/>
  <c r="O60" i="15" s="1"/>
  <c r="G49" i="15"/>
  <c r="G52" i="15" s="1"/>
  <c r="G54" i="15" s="1"/>
  <c r="G57" i="15" s="1"/>
  <c r="G60" i="15" s="1"/>
  <c r="AA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Y33" i="15"/>
  <c r="X33" i="15"/>
  <c r="W33" i="15"/>
  <c r="W49" i="15" s="1"/>
  <c r="W52" i="15" s="1"/>
  <c r="W54" i="15" s="1"/>
  <c r="W57" i="15" s="1"/>
  <c r="W60" i="15" s="1"/>
  <c r="V33" i="15"/>
  <c r="V49" i="15" s="1"/>
  <c r="U33" i="15"/>
  <c r="U49" i="15" s="1"/>
  <c r="U52" i="15" s="1"/>
  <c r="U54" i="15" s="1"/>
  <c r="U57" i="15" s="1"/>
  <c r="U60" i="15" s="1"/>
  <c r="T33" i="15"/>
  <c r="T49" i="15" s="1"/>
  <c r="T52" i="15" s="1"/>
  <c r="T54" i="15" s="1"/>
  <c r="T57" i="15" s="1"/>
  <c r="T60" i="15" s="1"/>
  <c r="S33" i="15"/>
  <c r="R33" i="15"/>
  <c r="R49" i="15" s="1"/>
  <c r="R52" i="15" s="1"/>
  <c r="R54" i="15" s="1"/>
  <c r="R57" i="15" s="1"/>
  <c r="R60" i="15" s="1"/>
  <c r="Q33" i="15"/>
  <c r="Q49" i="15" s="1"/>
  <c r="Q52" i="15" s="1"/>
  <c r="Q54" i="15" s="1"/>
  <c r="Q57" i="15" s="1"/>
  <c r="Q60" i="15" s="1"/>
  <c r="P33" i="15"/>
  <c r="O33" i="15"/>
  <c r="N33" i="15"/>
  <c r="N49" i="15" s="1"/>
  <c r="N52" i="15" s="1"/>
  <c r="N54" i="15" s="1"/>
  <c r="N57" i="15" s="1"/>
  <c r="N60" i="15" s="1"/>
  <c r="M33" i="15"/>
  <c r="M49" i="15" s="1"/>
  <c r="M52" i="15" s="1"/>
  <c r="M54" i="15" s="1"/>
  <c r="M57" i="15" s="1"/>
  <c r="M60" i="15" s="1"/>
  <c r="L33" i="15"/>
  <c r="K33" i="15"/>
  <c r="K49" i="15" s="1"/>
  <c r="K52" i="15" s="1"/>
  <c r="K54" i="15" s="1"/>
  <c r="K57" i="15" s="1"/>
  <c r="K60" i="15" s="1"/>
  <c r="J33" i="15"/>
  <c r="J49" i="15" s="1"/>
  <c r="J52" i="15" s="1"/>
  <c r="J54" i="15" s="1"/>
  <c r="J57" i="15" s="1"/>
  <c r="J60" i="15" s="1"/>
  <c r="I33" i="15"/>
  <c r="I49" i="15" s="1"/>
  <c r="I52" i="15" s="1"/>
  <c r="I54" i="15" s="1"/>
  <c r="I57" i="15" s="1"/>
  <c r="I60" i="15" s="1"/>
  <c r="H33" i="15"/>
  <c r="G33" i="15"/>
  <c r="F33" i="15"/>
  <c r="F49" i="15" s="1"/>
  <c r="F52" i="15" s="1"/>
  <c r="F54" i="15" s="1"/>
  <c r="F57" i="15" s="1"/>
  <c r="F60" i="15" s="1"/>
  <c r="E33" i="15"/>
  <c r="E49" i="15" s="1"/>
  <c r="E52" i="15" s="1"/>
  <c r="E54" i="15" s="1"/>
  <c r="E57" i="15" s="1"/>
  <c r="E60" i="15" s="1"/>
  <c r="D33" i="15"/>
  <c r="D49" i="15" s="1"/>
  <c r="D52" i="15" s="1"/>
  <c r="D54" i="15" s="1"/>
  <c r="D57" i="15" s="1"/>
  <c r="D60" i="15" s="1"/>
  <c r="C33" i="15"/>
  <c r="C49" i="15" s="1"/>
  <c r="C52" i="15" s="1"/>
  <c r="C54" i="15" s="1"/>
  <c r="C57" i="15" s="1"/>
  <c r="C60" i="15" s="1"/>
  <c r="D54" i="16"/>
  <c r="D57" i="16" s="1"/>
  <c r="D60" i="16" s="1"/>
  <c r="V49" i="16"/>
  <c r="V52" i="16" s="1"/>
  <c r="V54" i="16" s="1"/>
  <c r="V57" i="16" s="1"/>
  <c r="V60" i="16" s="1"/>
  <c r="AA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Y49" i="16" s="1"/>
  <c r="Y52" i="16" s="1"/>
  <c r="Y54" i="16" s="1"/>
  <c r="Y57" i="16" s="1"/>
  <c r="Y60" i="16" s="1"/>
  <c r="X33" i="16"/>
  <c r="W33" i="16"/>
  <c r="V33" i="16"/>
  <c r="U33" i="16"/>
  <c r="U49" i="16" s="1"/>
  <c r="U52" i="16" s="1"/>
  <c r="U54" i="16" s="1"/>
  <c r="U57" i="16" s="1"/>
  <c r="U60" i="16" s="1"/>
  <c r="T33" i="16"/>
  <c r="T49" i="16" s="1"/>
  <c r="T52" i="16" s="1"/>
  <c r="T54" i="16" s="1"/>
  <c r="T57" i="16" s="1"/>
  <c r="T60" i="16" s="1"/>
  <c r="S33" i="16"/>
  <c r="S49" i="16" s="1"/>
  <c r="S52" i="16" s="1"/>
  <c r="S54" i="16" s="1"/>
  <c r="S57" i="16" s="1"/>
  <c r="S60" i="16" s="1"/>
  <c r="R33" i="16"/>
  <c r="R49" i="16" s="1"/>
  <c r="R52" i="16" s="1"/>
  <c r="R54" i="16" s="1"/>
  <c r="R57" i="16" s="1"/>
  <c r="R60" i="16" s="1"/>
  <c r="Q33" i="16"/>
  <c r="Q49" i="16" s="1"/>
  <c r="Q52" i="16" s="1"/>
  <c r="Q54" i="16" s="1"/>
  <c r="Q57" i="16" s="1"/>
  <c r="Q60" i="16" s="1"/>
  <c r="P33" i="16"/>
  <c r="P49" i="16" s="1"/>
  <c r="P52" i="16" s="1"/>
  <c r="P54" i="16" s="1"/>
  <c r="P57" i="16" s="1"/>
  <c r="P60" i="16" s="1"/>
  <c r="O33" i="16"/>
  <c r="N33" i="16"/>
  <c r="N49" i="16" s="1"/>
  <c r="N52" i="16" s="1"/>
  <c r="N54" i="16" s="1"/>
  <c r="N57" i="16" s="1"/>
  <c r="N60" i="16" s="1"/>
  <c r="M33" i="16"/>
  <c r="L33" i="16"/>
  <c r="L49" i="16" s="1"/>
  <c r="L52" i="16" s="1"/>
  <c r="L54" i="16" s="1"/>
  <c r="L57" i="16" s="1"/>
  <c r="L60" i="16" s="1"/>
  <c r="K33" i="16"/>
  <c r="K49" i="16" s="1"/>
  <c r="K52" i="16" s="1"/>
  <c r="K54" i="16" s="1"/>
  <c r="K57" i="16" s="1"/>
  <c r="K60" i="16" s="1"/>
  <c r="J33" i="16"/>
  <c r="J49" i="16" s="1"/>
  <c r="J52" i="16" s="1"/>
  <c r="J54" i="16" s="1"/>
  <c r="J57" i="16" s="1"/>
  <c r="J60" i="16" s="1"/>
  <c r="I33" i="16"/>
  <c r="I49" i="16" s="1"/>
  <c r="I52" i="16" s="1"/>
  <c r="I54" i="16" s="1"/>
  <c r="I57" i="16" s="1"/>
  <c r="I60" i="16" s="1"/>
  <c r="H33" i="16"/>
  <c r="H49" i="16" s="1"/>
  <c r="H52" i="16" s="1"/>
  <c r="H54" i="16" s="1"/>
  <c r="H57" i="16" s="1"/>
  <c r="H60" i="16" s="1"/>
  <c r="G33" i="16"/>
  <c r="F33" i="16"/>
  <c r="F49" i="16" s="1"/>
  <c r="F52" i="16" s="1"/>
  <c r="F54" i="16" s="1"/>
  <c r="F57" i="16" s="1"/>
  <c r="F60" i="16" s="1"/>
  <c r="E33" i="16"/>
  <c r="E49" i="16" s="1"/>
  <c r="E52" i="16" s="1"/>
  <c r="E54" i="16" s="1"/>
  <c r="E57" i="16" s="1"/>
  <c r="E60" i="16" s="1"/>
  <c r="D33" i="16"/>
  <c r="D49" i="16" s="1"/>
  <c r="D52" i="16" s="1"/>
  <c r="C33" i="16"/>
  <c r="C49" i="16" s="1"/>
  <c r="C52" i="16" s="1"/>
  <c r="C54" i="16" s="1"/>
  <c r="C57" i="16" s="1"/>
  <c r="C60" i="16" s="1"/>
  <c r="C54" i="17"/>
  <c r="C57" i="17" s="1"/>
  <c r="C60" i="17" s="1"/>
  <c r="M49" i="17"/>
  <c r="M52" i="17" s="1"/>
  <c r="M54" i="17" s="1"/>
  <c r="M57" i="17" s="1"/>
  <c r="M60" i="17" s="1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Y49" i="17" s="1"/>
  <c r="Y52" i="17" s="1"/>
  <c r="Y54" i="17" s="1"/>
  <c r="Y57" i="17" s="1"/>
  <c r="Y60" i="17" s="1"/>
  <c r="X33" i="17"/>
  <c r="X49" i="17" s="1"/>
  <c r="W33" i="17"/>
  <c r="W49" i="17" s="1"/>
  <c r="W52" i="17" s="1"/>
  <c r="W54" i="17" s="1"/>
  <c r="W57" i="17" s="1"/>
  <c r="W60" i="17" s="1"/>
  <c r="V33" i="17"/>
  <c r="U33" i="17"/>
  <c r="U49" i="17" s="1"/>
  <c r="U52" i="17" s="1"/>
  <c r="U54" i="17" s="1"/>
  <c r="U57" i="17" s="1"/>
  <c r="U60" i="17" s="1"/>
  <c r="T33" i="17"/>
  <c r="T49" i="17" s="1"/>
  <c r="T52" i="17" s="1"/>
  <c r="T54" i="17" s="1"/>
  <c r="T57" i="17" s="1"/>
  <c r="T60" i="17" s="1"/>
  <c r="S33" i="17"/>
  <c r="S49" i="17" s="1"/>
  <c r="S52" i="17" s="1"/>
  <c r="S54" i="17" s="1"/>
  <c r="S57" i="17" s="1"/>
  <c r="S60" i="17" s="1"/>
  <c r="R33" i="17"/>
  <c r="R49" i="17" s="1"/>
  <c r="R52" i="17" s="1"/>
  <c r="R54" i="17" s="1"/>
  <c r="R57" i="17" s="1"/>
  <c r="R60" i="17" s="1"/>
  <c r="Q33" i="17"/>
  <c r="Q49" i="17" s="1"/>
  <c r="Q52" i="17" s="1"/>
  <c r="Q54" i="17" s="1"/>
  <c r="Q57" i="17" s="1"/>
  <c r="Q60" i="17" s="1"/>
  <c r="P33" i="17"/>
  <c r="P49" i="17" s="1"/>
  <c r="P52" i="17" s="1"/>
  <c r="P54" i="17" s="1"/>
  <c r="P57" i="17" s="1"/>
  <c r="P60" i="17" s="1"/>
  <c r="O33" i="17"/>
  <c r="O49" i="17" s="1"/>
  <c r="O52" i="17" s="1"/>
  <c r="O54" i="17" s="1"/>
  <c r="O57" i="17" s="1"/>
  <c r="O60" i="17" s="1"/>
  <c r="N33" i="17"/>
  <c r="M33" i="17"/>
  <c r="L33" i="17"/>
  <c r="K33" i="17"/>
  <c r="K49" i="17" s="1"/>
  <c r="K52" i="17" s="1"/>
  <c r="K54" i="17" s="1"/>
  <c r="K57" i="17" s="1"/>
  <c r="K60" i="17" s="1"/>
  <c r="J33" i="17"/>
  <c r="J49" i="17" s="1"/>
  <c r="J52" i="17" s="1"/>
  <c r="J54" i="17" s="1"/>
  <c r="J57" i="17" s="1"/>
  <c r="J60" i="17" s="1"/>
  <c r="I33" i="17"/>
  <c r="I49" i="17" s="1"/>
  <c r="I52" i="17" s="1"/>
  <c r="I54" i="17" s="1"/>
  <c r="I57" i="17" s="1"/>
  <c r="I60" i="17" s="1"/>
  <c r="H33" i="17"/>
  <c r="H49" i="17" s="1"/>
  <c r="H52" i="17" s="1"/>
  <c r="H54" i="17" s="1"/>
  <c r="H57" i="17" s="1"/>
  <c r="H60" i="17" s="1"/>
  <c r="G33" i="17"/>
  <c r="G49" i="17" s="1"/>
  <c r="G52" i="17" s="1"/>
  <c r="G54" i="17" s="1"/>
  <c r="G57" i="17" s="1"/>
  <c r="G60" i="17" s="1"/>
  <c r="F33" i="17"/>
  <c r="E33" i="17"/>
  <c r="E49" i="17" s="1"/>
  <c r="E52" i="17" s="1"/>
  <c r="E54" i="17" s="1"/>
  <c r="E57" i="17" s="1"/>
  <c r="E60" i="17" s="1"/>
  <c r="D33" i="17"/>
  <c r="C33" i="17"/>
  <c r="C49" i="17" s="1"/>
  <c r="C52" i="17" s="1"/>
  <c r="Y57" i="18"/>
  <c r="Y60" i="18" s="1"/>
  <c r="D49" i="18"/>
  <c r="D52" i="18" s="1"/>
  <c r="D54" i="18" s="1"/>
  <c r="D57" i="18" s="1"/>
  <c r="D60" i="18" s="1"/>
  <c r="AA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AA49" i="18" s="1"/>
  <c r="AA52" i="18" s="1"/>
  <c r="AA54" i="18" s="1"/>
  <c r="AA57" i="18" s="1"/>
  <c r="AA60" i="18" s="1"/>
  <c r="Y33" i="18"/>
  <c r="Y49" i="18" s="1"/>
  <c r="Y52" i="18" s="1"/>
  <c r="Y54" i="18" s="1"/>
  <c r="X33" i="18"/>
  <c r="X49" i="18" s="1"/>
  <c r="W33" i="18"/>
  <c r="W49" i="18" s="1"/>
  <c r="W52" i="18" s="1"/>
  <c r="W54" i="18" s="1"/>
  <c r="W57" i="18" s="1"/>
  <c r="W60" i="18" s="1"/>
  <c r="V33" i="18"/>
  <c r="U33" i="18"/>
  <c r="T33" i="18"/>
  <c r="T49" i="18" s="1"/>
  <c r="T52" i="18" s="1"/>
  <c r="T54" i="18" s="1"/>
  <c r="T57" i="18" s="1"/>
  <c r="T60" i="18" s="1"/>
  <c r="S33" i="18"/>
  <c r="R33" i="18"/>
  <c r="R49" i="18" s="1"/>
  <c r="R52" i="18" s="1"/>
  <c r="R54" i="18" s="1"/>
  <c r="R57" i="18" s="1"/>
  <c r="R60" i="18" s="1"/>
  <c r="Q33" i="18"/>
  <c r="Q49" i="18" s="1"/>
  <c r="Q52" i="18" s="1"/>
  <c r="Q54" i="18" s="1"/>
  <c r="Q57" i="18" s="1"/>
  <c r="Q60" i="18" s="1"/>
  <c r="P33" i="18"/>
  <c r="P49" i="18" s="1"/>
  <c r="P52" i="18" s="1"/>
  <c r="P54" i="18" s="1"/>
  <c r="P57" i="18" s="1"/>
  <c r="P60" i="18" s="1"/>
  <c r="O33" i="18"/>
  <c r="O49" i="18" s="1"/>
  <c r="O52" i="18" s="1"/>
  <c r="O54" i="18" s="1"/>
  <c r="O57" i="18" s="1"/>
  <c r="O60" i="18" s="1"/>
  <c r="N33" i="18"/>
  <c r="N49" i="18" s="1"/>
  <c r="N52" i="18" s="1"/>
  <c r="N54" i="18" s="1"/>
  <c r="N57" i="18" s="1"/>
  <c r="N60" i="18" s="1"/>
  <c r="M33" i="18"/>
  <c r="L33" i="18"/>
  <c r="L49" i="18" s="1"/>
  <c r="L52" i="18" s="1"/>
  <c r="L54" i="18" s="1"/>
  <c r="L57" i="18" s="1"/>
  <c r="L60" i="18" s="1"/>
  <c r="K33" i="18"/>
  <c r="J33" i="18"/>
  <c r="I33" i="18"/>
  <c r="I49" i="18" s="1"/>
  <c r="I52" i="18" s="1"/>
  <c r="I54" i="18" s="1"/>
  <c r="I57" i="18" s="1"/>
  <c r="I60" i="18" s="1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F49" i="18" s="1"/>
  <c r="F52" i="18" s="1"/>
  <c r="F54" i="18" s="1"/>
  <c r="F57" i="18" s="1"/>
  <c r="F60" i="18" s="1"/>
  <c r="E33" i="18"/>
  <c r="D33" i="18"/>
  <c r="C33" i="18"/>
  <c r="O54" i="19"/>
  <c r="O57" i="19" s="1"/>
  <c r="O60" i="19" s="1"/>
  <c r="F54" i="19"/>
  <c r="F57" i="19" s="1"/>
  <c r="F60" i="19" s="1"/>
  <c r="V52" i="19"/>
  <c r="V54" i="19" s="1"/>
  <c r="V57" i="19" s="1"/>
  <c r="V60" i="19" s="1"/>
  <c r="R52" i="19"/>
  <c r="R54" i="19" s="1"/>
  <c r="R57" i="19" s="1"/>
  <c r="R60" i="19" s="1"/>
  <c r="K49" i="19"/>
  <c r="K52" i="19" s="1"/>
  <c r="K54" i="19" s="1"/>
  <c r="K57" i="19" s="1"/>
  <c r="K60" i="19" s="1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L49" i="19" s="1"/>
  <c r="L52" i="19" s="1"/>
  <c r="L54" i="19" s="1"/>
  <c r="L57" i="19" s="1"/>
  <c r="L60" i="19" s="1"/>
  <c r="K48" i="19"/>
  <c r="J48" i="19"/>
  <c r="I48" i="19"/>
  <c r="H48" i="19"/>
  <c r="G48" i="19"/>
  <c r="F48" i="19"/>
  <c r="E48" i="19"/>
  <c r="D48" i="19"/>
  <c r="C48" i="19"/>
  <c r="AA33" i="19"/>
  <c r="AA49" i="19" s="1"/>
  <c r="AA52" i="19" s="1"/>
  <c r="AA54" i="19" s="1"/>
  <c r="AA57" i="19" s="1"/>
  <c r="AA60" i="19" s="1"/>
  <c r="Y33" i="19"/>
  <c r="Y49" i="19" s="1"/>
  <c r="Y52" i="19" s="1"/>
  <c r="Y54" i="19" s="1"/>
  <c r="Y57" i="19" s="1"/>
  <c r="Y60" i="19" s="1"/>
  <c r="X33" i="19"/>
  <c r="Z33" i="19" s="1"/>
  <c r="W33" i="19"/>
  <c r="W49" i="19" s="1"/>
  <c r="W52" i="19" s="1"/>
  <c r="W54" i="19" s="1"/>
  <c r="W57" i="19" s="1"/>
  <c r="W60" i="19" s="1"/>
  <c r="V33" i="19"/>
  <c r="V49" i="19" s="1"/>
  <c r="U33" i="19"/>
  <c r="U49" i="19" s="1"/>
  <c r="U52" i="19" s="1"/>
  <c r="U54" i="19" s="1"/>
  <c r="U57" i="19" s="1"/>
  <c r="U60" i="19" s="1"/>
  <c r="T33" i="19"/>
  <c r="T49" i="19" s="1"/>
  <c r="T52" i="19" s="1"/>
  <c r="T54" i="19" s="1"/>
  <c r="T57" i="19" s="1"/>
  <c r="T60" i="19" s="1"/>
  <c r="S33" i="19"/>
  <c r="S49" i="19" s="1"/>
  <c r="S52" i="19" s="1"/>
  <c r="S54" i="19" s="1"/>
  <c r="S57" i="19" s="1"/>
  <c r="S60" i="19" s="1"/>
  <c r="R33" i="19"/>
  <c r="R49" i="19" s="1"/>
  <c r="Q33" i="19"/>
  <c r="P33" i="19"/>
  <c r="P49" i="19" s="1"/>
  <c r="P52" i="19" s="1"/>
  <c r="P54" i="19" s="1"/>
  <c r="P57" i="19" s="1"/>
  <c r="P60" i="19" s="1"/>
  <c r="O33" i="19"/>
  <c r="O49" i="19" s="1"/>
  <c r="O52" i="19" s="1"/>
  <c r="N33" i="19"/>
  <c r="N49" i="19" s="1"/>
  <c r="N52" i="19" s="1"/>
  <c r="N54" i="19" s="1"/>
  <c r="N57" i="19" s="1"/>
  <c r="N60" i="19" s="1"/>
  <c r="M33" i="19"/>
  <c r="M49" i="19" s="1"/>
  <c r="M52" i="19" s="1"/>
  <c r="M54" i="19" s="1"/>
  <c r="M57" i="19" s="1"/>
  <c r="M60" i="19" s="1"/>
  <c r="L33" i="19"/>
  <c r="K33" i="19"/>
  <c r="J33" i="19"/>
  <c r="J49" i="19" s="1"/>
  <c r="J52" i="19" s="1"/>
  <c r="J54" i="19" s="1"/>
  <c r="J57" i="19" s="1"/>
  <c r="J60" i="19" s="1"/>
  <c r="I33" i="19"/>
  <c r="I49" i="19" s="1"/>
  <c r="I52" i="19" s="1"/>
  <c r="I54" i="19" s="1"/>
  <c r="I57" i="19" s="1"/>
  <c r="I60" i="19" s="1"/>
  <c r="H33" i="19"/>
  <c r="H49" i="19" s="1"/>
  <c r="H52" i="19" s="1"/>
  <c r="H54" i="19" s="1"/>
  <c r="H57" i="19" s="1"/>
  <c r="H60" i="19" s="1"/>
  <c r="G33" i="19"/>
  <c r="G49" i="19" s="1"/>
  <c r="G52" i="19" s="1"/>
  <c r="G54" i="19" s="1"/>
  <c r="G57" i="19" s="1"/>
  <c r="G60" i="19" s="1"/>
  <c r="F33" i="19"/>
  <c r="F49" i="19" s="1"/>
  <c r="F52" i="19" s="1"/>
  <c r="E33" i="19"/>
  <c r="E49" i="19" s="1"/>
  <c r="E52" i="19" s="1"/>
  <c r="E54" i="19" s="1"/>
  <c r="E57" i="19" s="1"/>
  <c r="E60" i="19" s="1"/>
  <c r="D33" i="19"/>
  <c r="C33" i="19"/>
  <c r="C49" i="19" s="1"/>
  <c r="C52" i="19" s="1"/>
  <c r="C54" i="19" s="1"/>
  <c r="C57" i="19" s="1"/>
  <c r="C60" i="19" s="1"/>
  <c r="U54" i="20"/>
  <c r="U57" i="20" s="1"/>
  <c r="U60" i="20" s="1"/>
  <c r="O49" i="20"/>
  <c r="O52" i="20" s="1"/>
  <c r="O54" i="20" s="1"/>
  <c r="O57" i="20" s="1"/>
  <c r="O60" i="20" s="1"/>
  <c r="G49" i="20"/>
  <c r="G52" i="20" s="1"/>
  <c r="G54" i="20" s="1"/>
  <c r="G57" i="20" s="1"/>
  <c r="G60" i="20" s="1"/>
  <c r="AA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X33" i="20"/>
  <c r="W33" i="20"/>
  <c r="W49" i="20" s="1"/>
  <c r="W52" i="20" s="1"/>
  <c r="W54" i="20" s="1"/>
  <c r="W57" i="20" s="1"/>
  <c r="W60" i="20" s="1"/>
  <c r="V33" i="20"/>
  <c r="V49" i="20" s="1"/>
  <c r="V52" i="20" s="1"/>
  <c r="V54" i="20" s="1"/>
  <c r="V57" i="20" s="1"/>
  <c r="V60" i="20" s="1"/>
  <c r="U33" i="20"/>
  <c r="U49" i="20" s="1"/>
  <c r="U52" i="20" s="1"/>
  <c r="T33" i="20"/>
  <c r="T49" i="20" s="1"/>
  <c r="T52" i="20" s="1"/>
  <c r="T54" i="20" s="1"/>
  <c r="T57" i="20" s="1"/>
  <c r="T60" i="20" s="1"/>
  <c r="S33" i="20"/>
  <c r="R33" i="20"/>
  <c r="R49" i="20" s="1"/>
  <c r="R52" i="20" s="1"/>
  <c r="R54" i="20" s="1"/>
  <c r="R57" i="20" s="1"/>
  <c r="R60" i="20" s="1"/>
  <c r="Q33" i="20"/>
  <c r="Q49" i="20" s="1"/>
  <c r="Q52" i="20" s="1"/>
  <c r="Q54" i="20" s="1"/>
  <c r="Q57" i="20" s="1"/>
  <c r="Q60" i="20" s="1"/>
  <c r="P33" i="20"/>
  <c r="O33" i="20"/>
  <c r="N33" i="20"/>
  <c r="M33" i="20"/>
  <c r="M49" i="20" s="1"/>
  <c r="M52" i="20" s="1"/>
  <c r="M54" i="20" s="1"/>
  <c r="M57" i="20" s="1"/>
  <c r="M60" i="20" s="1"/>
  <c r="L33" i="20"/>
  <c r="L49" i="20" s="1"/>
  <c r="L52" i="20" s="1"/>
  <c r="L54" i="20" s="1"/>
  <c r="L57" i="20" s="1"/>
  <c r="L60" i="20" s="1"/>
  <c r="K33" i="20"/>
  <c r="K49" i="20" s="1"/>
  <c r="K52" i="20" s="1"/>
  <c r="K54" i="20" s="1"/>
  <c r="K57" i="20" s="1"/>
  <c r="K60" i="20" s="1"/>
  <c r="J33" i="20"/>
  <c r="J49" i="20" s="1"/>
  <c r="J52" i="20" s="1"/>
  <c r="J54" i="20" s="1"/>
  <c r="J57" i="20" s="1"/>
  <c r="J60" i="20" s="1"/>
  <c r="I33" i="20"/>
  <c r="I49" i="20" s="1"/>
  <c r="I52" i="20" s="1"/>
  <c r="I54" i="20" s="1"/>
  <c r="I57" i="20" s="1"/>
  <c r="I60" i="20" s="1"/>
  <c r="H33" i="20"/>
  <c r="G33" i="20"/>
  <c r="F33" i="20"/>
  <c r="F49" i="20" s="1"/>
  <c r="F52" i="20" s="1"/>
  <c r="F54" i="20" s="1"/>
  <c r="F57" i="20" s="1"/>
  <c r="F60" i="20" s="1"/>
  <c r="E33" i="20"/>
  <c r="E49" i="20" s="1"/>
  <c r="E52" i="20" s="1"/>
  <c r="E54" i="20" s="1"/>
  <c r="E57" i="20" s="1"/>
  <c r="E60" i="20" s="1"/>
  <c r="D33" i="20"/>
  <c r="D49" i="20" s="1"/>
  <c r="D52" i="20" s="1"/>
  <c r="D54" i="20" s="1"/>
  <c r="D57" i="20" s="1"/>
  <c r="D60" i="20" s="1"/>
  <c r="C33" i="20"/>
  <c r="C49" i="20" s="1"/>
  <c r="C52" i="20" s="1"/>
  <c r="C54" i="20" s="1"/>
  <c r="C57" i="20" s="1"/>
  <c r="C60" i="20" s="1"/>
  <c r="R60" i="21"/>
  <c r="L54" i="21"/>
  <c r="L57" i="21" s="1"/>
  <c r="L60" i="21" s="1"/>
  <c r="V49" i="21"/>
  <c r="V52" i="21" s="1"/>
  <c r="V54" i="21" s="1"/>
  <c r="V57" i="21" s="1"/>
  <c r="V60" i="21" s="1"/>
  <c r="AA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AA49" i="21" s="1"/>
  <c r="AA52" i="21" s="1"/>
  <c r="AA54" i="21" s="1"/>
  <c r="AA57" i="21" s="1"/>
  <c r="AA60" i="21" s="1"/>
  <c r="Y33" i="21"/>
  <c r="X33" i="21"/>
  <c r="W33" i="21"/>
  <c r="V33" i="21"/>
  <c r="U33" i="21"/>
  <c r="T33" i="21"/>
  <c r="T49" i="21" s="1"/>
  <c r="T52" i="21" s="1"/>
  <c r="T54" i="21" s="1"/>
  <c r="T57" i="21" s="1"/>
  <c r="T60" i="21" s="1"/>
  <c r="S33" i="21"/>
  <c r="S49" i="21" s="1"/>
  <c r="S52" i="21" s="1"/>
  <c r="S54" i="21" s="1"/>
  <c r="S57" i="21" s="1"/>
  <c r="S60" i="21" s="1"/>
  <c r="R33" i="21"/>
  <c r="R49" i="21" s="1"/>
  <c r="R52" i="21" s="1"/>
  <c r="R54" i="21" s="1"/>
  <c r="R57" i="21" s="1"/>
  <c r="Q33" i="21"/>
  <c r="Q49" i="21" s="1"/>
  <c r="Q52" i="21" s="1"/>
  <c r="Q54" i="21" s="1"/>
  <c r="Q57" i="21" s="1"/>
  <c r="Q60" i="21" s="1"/>
  <c r="P33" i="21"/>
  <c r="P49" i="21" s="1"/>
  <c r="P52" i="21" s="1"/>
  <c r="P54" i="21" s="1"/>
  <c r="P57" i="21" s="1"/>
  <c r="P60" i="21" s="1"/>
  <c r="O33" i="21"/>
  <c r="N33" i="21"/>
  <c r="N49" i="21" s="1"/>
  <c r="N52" i="21" s="1"/>
  <c r="N54" i="21" s="1"/>
  <c r="N57" i="21" s="1"/>
  <c r="N60" i="21" s="1"/>
  <c r="M33" i="21"/>
  <c r="M49" i="21" s="1"/>
  <c r="M52" i="21" s="1"/>
  <c r="M54" i="21" s="1"/>
  <c r="M57" i="21" s="1"/>
  <c r="M60" i="21" s="1"/>
  <c r="L33" i="21"/>
  <c r="L49" i="21" s="1"/>
  <c r="L52" i="21" s="1"/>
  <c r="K33" i="21"/>
  <c r="K49" i="21" s="1"/>
  <c r="K52" i="21" s="1"/>
  <c r="K54" i="21" s="1"/>
  <c r="K57" i="21" s="1"/>
  <c r="K60" i="21" s="1"/>
  <c r="J33" i="21"/>
  <c r="J49" i="21" s="1"/>
  <c r="J52" i="21" s="1"/>
  <c r="J54" i="21" s="1"/>
  <c r="J57" i="21" s="1"/>
  <c r="J60" i="21" s="1"/>
  <c r="I33" i="21"/>
  <c r="I49" i="21" s="1"/>
  <c r="I52" i="21" s="1"/>
  <c r="I54" i="21" s="1"/>
  <c r="I57" i="21" s="1"/>
  <c r="I60" i="21" s="1"/>
  <c r="H33" i="21"/>
  <c r="H49" i="21" s="1"/>
  <c r="H52" i="21" s="1"/>
  <c r="H54" i="21" s="1"/>
  <c r="H57" i="21" s="1"/>
  <c r="H60" i="21" s="1"/>
  <c r="G33" i="21"/>
  <c r="F33" i="21"/>
  <c r="F49" i="21" s="1"/>
  <c r="F52" i="21" s="1"/>
  <c r="F54" i="21" s="1"/>
  <c r="F57" i="21" s="1"/>
  <c r="F60" i="21" s="1"/>
  <c r="E33" i="21"/>
  <c r="E49" i="21" s="1"/>
  <c r="E52" i="21" s="1"/>
  <c r="E54" i="21" s="1"/>
  <c r="E57" i="21" s="1"/>
  <c r="E60" i="21" s="1"/>
  <c r="D33" i="21"/>
  <c r="D49" i="21" s="1"/>
  <c r="D52" i="21" s="1"/>
  <c r="D54" i="21" s="1"/>
  <c r="D57" i="21" s="1"/>
  <c r="D60" i="21" s="1"/>
  <c r="C33" i="21"/>
  <c r="C49" i="21" s="1"/>
  <c r="C52" i="21" s="1"/>
  <c r="C54" i="21" s="1"/>
  <c r="C57" i="21" s="1"/>
  <c r="C60" i="21" s="1"/>
  <c r="I60" i="22"/>
  <c r="T52" i="22"/>
  <c r="T54" i="22" s="1"/>
  <c r="T57" i="22" s="1"/>
  <c r="T60" i="22" s="1"/>
  <c r="E49" i="22"/>
  <c r="E52" i="22" s="1"/>
  <c r="E54" i="22" s="1"/>
  <c r="E57" i="22" s="1"/>
  <c r="E60" i="22" s="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Y33" i="22"/>
  <c r="Y49" i="22" s="1"/>
  <c r="Y52" i="22" s="1"/>
  <c r="Y54" i="22" s="1"/>
  <c r="Y57" i="22" s="1"/>
  <c r="Y60" i="22" s="1"/>
  <c r="X33" i="22"/>
  <c r="W33" i="22"/>
  <c r="W49" i="22" s="1"/>
  <c r="W52" i="22" s="1"/>
  <c r="W54" i="22" s="1"/>
  <c r="W57" i="22" s="1"/>
  <c r="W60" i="22" s="1"/>
  <c r="V33" i="22"/>
  <c r="U33" i="22"/>
  <c r="U49" i="22" s="1"/>
  <c r="U52" i="22" s="1"/>
  <c r="U54" i="22" s="1"/>
  <c r="U57" i="22" s="1"/>
  <c r="U60" i="22" s="1"/>
  <c r="T33" i="22"/>
  <c r="T49" i="22" s="1"/>
  <c r="S33" i="22"/>
  <c r="S49" i="22" s="1"/>
  <c r="S52" i="22" s="1"/>
  <c r="S54" i="22" s="1"/>
  <c r="S57" i="22" s="1"/>
  <c r="S60" i="22" s="1"/>
  <c r="R33" i="22"/>
  <c r="R49" i="22" s="1"/>
  <c r="R52" i="22" s="1"/>
  <c r="R54" i="22" s="1"/>
  <c r="R57" i="22" s="1"/>
  <c r="R60" i="22" s="1"/>
  <c r="Q33" i="22"/>
  <c r="Q49" i="22" s="1"/>
  <c r="Q52" i="22" s="1"/>
  <c r="Q54" i="22" s="1"/>
  <c r="Q57" i="22" s="1"/>
  <c r="Q60" i="22" s="1"/>
  <c r="P33" i="22"/>
  <c r="P49" i="22" s="1"/>
  <c r="P52" i="22" s="1"/>
  <c r="P54" i="22" s="1"/>
  <c r="P57" i="22" s="1"/>
  <c r="P60" i="22" s="1"/>
  <c r="O33" i="22"/>
  <c r="O49" i="22" s="1"/>
  <c r="O52" i="22" s="1"/>
  <c r="O54" i="22" s="1"/>
  <c r="O57" i="22" s="1"/>
  <c r="O60" i="22" s="1"/>
  <c r="N33" i="22"/>
  <c r="N49" i="22" s="1"/>
  <c r="N52" i="22" s="1"/>
  <c r="N54" i="22" s="1"/>
  <c r="N57" i="22" s="1"/>
  <c r="N60" i="22" s="1"/>
  <c r="M33" i="22"/>
  <c r="M49" i="22" s="1"/>
  <c r="M52" i="22" s="1"/>
  <c r="M54" i="22" s="1"/>
  <c r="M57" i="22" s="1"/>
  <c r="M60" i="22" s="1"/>
  <c r="L33" i="22"/>
  <c r="L49" i="22" s="1"/>
  <c r="L52" i="22" s="1"/>
  <c r="L54" i="22" s="1"/>
  <c r="L57" i="22" s="1"/>
  <c r="L60" i="22" s="1"/>
  <c r="K33" i="22"/>
  <c r="J33" i="22"/>
  <c r="J49" i="22" s="1"/>
  <c r="J52" i="22" s="1"/>
  <c r="J54" i="22" s="1"/>
  <c r="J57" i="22" s="1"/>
  <c r="J60" i="22" s="1"/>
  <c r="I33" i="22"/>
  <c r="I49" i="22" s="1"/>
  <c r="I52" i="22" s="1"/>
  <c r="I54" i="22" s="1"/>
  <c r="I57" i="22" s="1"/>
  <c r="H33" i="22"/>
  <c r="H49" i="22" s="1"/>
  <c r="H52" i="22" s="1"/>
  <c r="H54" i="22" s="1"/>
  <c r="H57" i="22" s="1"/>
  <c r="H60" i="22" s="1"/>
  <c r="G33" i="22"/>
  <c r="G49" i="22" s="1"/>
  <c r="G52" i="22" s="1"/>
  <c r="G54" i="22" s="1"/>
  <c r="G57" i="22" s="1"/>
  <c r="G60" i="22" s="1"/>
  <c r="F33" i="22"/>
  <c r="E33" i="22"/>
  <c r="D33" i="22"/>
  <c r="D49" i="22" s="1"/>
  <c r="D52" i="22" s="1"/>
  <c r="D54" i="22" s="1"/>
  <c r="D57" i="22" s="1"/>
  <c r="D60" i="22" s="1"/>
  <c r="C33" i="22"/>
  <c r="C49" i="22" s="1"/>
  <c r="C52" i="22" s="1"/>
  <c r="C54" i="22" s="1"/>
  <c r="C57" i="22" s="1"/>
  <c r="C60" i="22" s="1"/>
  <c r="Y57" i="23"/>
  <c r="Y60" i="23" s="1"/>
  <c r="AA48" i="23"/>
  <c r="Y48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Y33" i="23"/>
  <c r="Y49" i="23" s="1"/>
  <c r="Y52" i="23" s="1"/>
  <c r="Y54" i="23" s="1"/>
  <c r="X33" i="23"/>
  <c r="Z33" i="23" s="1"/>
  <c r="W33" i="23"/>
  <c r="W49" i="23" s="1"/>
  <c r="W52" i="23" s="1"/>
  <c r="W54" i="23" s="1"/>
  <c r="W57" i="23" s="1"/>
  <c r="W60" i="23" s="1"/>
  <c r="V33" i="23"/>
  <c r="V49" i="23" s="1"/>
  <c r="V52" i="23" s="1"/>
  <c r="V54" i="23" s="1"/>
  <c r="V57" i="23" s="1"/>
  <c r="V60" i="23" s="1"/>
  <c r="U33" i="23"/>
  <c r="T33" i="23"/>
  <c r="S33" i="23"/>
  <c r="R33" i="23"/>
  <c r="Q33" i="23"/>
  <c r="Q49" i="23" s="1"/>
  <c r="Q52" i="23" s="1"/>
  <c r="Q54" i="23" s="1"/>
  <c r="Q57" i="23" s="1"/>
  <c r="Q60" i="23" s="1"/>
  <c r="P33" i="23"/>
  <c r="P49" i="23" s="1"/>
  <c r="P52" i="23" s="1"/>
  <c r="P54" i="23" s="1"/>
  <c r="P57" i="23" s="1"/>
  <c r="P60" i="23" s="1"/>
  <c r="O33" i="23"/>
  <c r="N33" i="23"/>
  <c r="N49" i="23" s="1"/>
  <c r="N52" i="23" s="1"/>
  <c r="N54" i="23" s="1"/>
  <c r="N57" i="23" s="1"/>
  <c r="N60" i="23" s="1"/>
  <c r="M33" i="23"/>
  <c r="M49" i="23" s="1"/>
  <c r="M52" i="23" s="1"/>
  <c r="M54" i="23" s="1"/>
  <c r="M57" i="23" s="1"/>
  <c r="M60" i="23" s="1"/>
  <c r="L33" i="23"/>
  <c r="L49" i="23" s="1"/>
  <c r="L52" i="23" s="1"/>
  <c r="L54" i="23" s="1"/>
  <c r="L57" i="23" s="1"/>
  <c r="L60" i="23" s="1"/>
  <c r="K33" i="23"/>
  <c r="J33" i="23"/>
  <c r="J49" i="23" s="1"/>
  <c r="J52" i="23" s="1"/>
  <c r="J54" i="23" s="1"/>
  <c r="J57" i="23" s="1"/>
  <c r="J60" i="23" s="1"/>
  <c r="I33" i="23"/>
  <c r="I49" i="23" s="1"/>
  <c r="I52" i="23" s="1"/>
  <c r="I54" i="23" s="1"/>
  <c r="I57" i="23" s="1"/>
  <c r="I60" i="23" s="1"/>
  <c r="H33" i="23"/>
  <c r="H49" i="23" s="1"/>
  <c r="H52" i="23" s="1"/>
  <c r="H54" i="23" s="1"/>
  <c r="H57" i="23" s="1"/>
  <c r="H60" i="23" s="1"/>
  <c r="G33" i="23"/>
  <c r="F33" i="23"/>
  <c r="F49" i="23" s="1"/>
  <c r="F52" i="23" s="1"/>
  <c r="F54" i="23" s="1"/>
  <c r="F57" i="23" s="1"/>
  <c r="F60" i="23" s="1"/>
  <c r="E33" i="23"/>
  <c r="D33" i="23"/>
  <c r="D49" i="23" s="1"/>
  <c r="D52" i="23" s="1"/>
  <c r="D54" i="23" s="1"/>
  <c r="D57" i="23" s="1"/>
  <c r="D60" i="23" s="1"/>
  <c r="C33" i="23"/>
  <c r="C49" i="23" s="1"/>
  <c r="C52" i="23" s="1"/>
  <c r="C54" i="23" s="1"/>
  <c r="C57" i="23" s="1"/>
  <c r="C60" i="23" s="1"/>
  <c r="W49" i="24"/>
  <c r="W52" i="24" s="1"/>
  <c r="W54" i="24" s="1"/>
  <c r="W57" i="24" s="1"/>
  <c r="W60" i="24" s="1"/>
  <c r="AA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33" i="24"/>
  <c r="AA49" i="24" s="1"/>
  <c r="AA52" i="24" s="1"/>
  <c r="AA54" i="24" s="1"/>
  <c r="AA57" i="24" s="1"/>
  <c r="AA60" i="24" s="1"/>
  <c r="Y33" i="24"/>
  <c r="X33" i="24"/>
  <c r="W33" i="24"/>
  <c r="V33" i="24"/>
  <c r="U33" i="24"/>
  <c r="U49" i="24" s="1"/>
  <c r="U52" i="24" s="1"/>
  <c r="U54" i="24" s="1"/>
  <c r="U57" i="24" s="1"/>
  <c r="U60" i="24" s="1"/>
  <c r="T33" i="24"/>
  <c r="T49" i="24" s="1"/>
  <c r="T52" i="24" s="1"/>
  <c r="T54" i="24" s="1"/>
  <c r="T57" i="24" s="1"/>
  <c r="T60" i="24" s="1"/>
  <c r="S33" i="24"/>
  <c r="S49" i="24" s="1"/>
  <c r="S52" i="24" s="1"/>
  <c r="S54" i="24" s="1"/>
  <c r="S57" i="24" s="1"/>
  <c r="S60" i="24" s="1"/>
  <c r="R33" i="24"/>
  <c r="R49" i="24" s="1"/>
  <c r="R52" i="24" s="1"/>
  <c r="R54" i="24" s="1"/>
  <c r="R57" i="24" s="1"/>
  <c r="R60" i="24" s="1"/>
  <c r="Q33" i="24"/>
  <c r="Q49" i="24" s="1"/>
  <c r="Q52" i="24" s="1"/>
  <c r="Q54" i="24" s="1"/>
  <c r="Q57" i="24" s="1"/>
  <c r="Q60" i="24" s="1"/>
  <c r="P33" i="24"/>
  <c r="O33" i="24"/>
  <c r="O49" i="24" s="1"/>
  <c r="O52" i="24" s="1"/>
  <c r="O54" i="24" s="1"/>
  <c r="O57" i="24" s="1"/>
  <c r="O60" i="24" s="1"/>
  <c r="N33" i="24"/>
  <c r="N49" i="24" s="1"/>
  <c r="N52" i="24" s="1"/>
  <c r="N54" i="24" s="1"/>
  <c r="N57" i="24" s="1"/>
  <c r="N60" i="24" s="1"/>
  <c r="M33" i="24"/>
  <c r="M49" i="24" s="1"/>
  <c r="M52" i="24" s="1"/>
  <c r="M54" i="24" s="1"/>
  <c r="M57" i="24" s="1"/>
  <c r="M60" i="24" s="1"/>
  <c r="L33" i="24"/>
  <c r="L49" i="24" s="1"/>
  <c r="L52" i="24" s="1"/>
  <c r="L54" i="24" s="1"/>
  <c r="L57" i="24" s="1"/>
  <c r="L60" i="24" s="1"/>
  <c r="K33" i="24"/>
  <c r="K49" i="24" s="1"/>
  <c r="K52" i="24" s="1"/>
  <c r="K54" i="24" s="1"/>
  <c r="K57" i="24" s="1"/>
  <c r="K60" i="24" s="1"/>
  <c r="J33" i="24"/>
  <c r="J49" i="24" s="1"/>
  <c r="J52" i="24" s="1"/>
  <c r="J54" i="24" s="1"/>
  <c r="J57" i="24" s="1"/>
  <c r="J60" i="24" s="1"/>
  <c r="I33" i="24"/>
  <c r="I49" i="24" s="1"/>
  <c r="I52" i="24" s="1"/>
  <c r="I54" i="24" s="1"/>
  <c r="I57" i="24" s="1"/>
  <c r="I60" i="24" s="1"/>
  <c r="H33" i="24"/>
  <c r="G33" i="24"/>
  <c r="G49" i="24" s="1"/>
  <c r="G52" i="24" s="1"/>
  <c r="G54" i="24" s="1"/>
  <c r="G57" i="24" s="1"/>
  <c r="G60" i="24" s="1"/>
  <c r="F33" i="24"/>
  <c r="F49" i="24" s="1"/>
  <c r="F52" i="24" s="1"/>
  <c r="F54" i="24" s="1"/>
  <c r="F57" i="24" s="1"/>
  <c r="F60" i="24" s="1"/>
  <c r="E33" i="24"/>
  <c r="E49" i="24" s="1"/>
  <c r="E52" i="24" s="1"/>
  <c r="E54" i="24" s="1"/>
  <c r="E57" i="24" s="1"/>
  <c r="E60" i="24" s="1"/>
  <c r="D33" i="24"/>
  <c r="D49" i="24" s="1"/>
  <c r="D52" i="24" s="1"/>
  <c r="D54" i="24" s="1"/>
  <c r="D57" i="24" s="1"/>
  <c r="D60" i="24" s="1"/>
  <c r="C33" i="24"/>
  <c r="C49" i="24" s="1"/>
  <c r="C52" i="24" s="1"/>
  <c r="C54" i="24" s="1"/>
  <c r="C57" i="24" s="1"/>
  <c r="C60" i="24" s="1"/>
  <c r="V49" i="25"/>
  <c r="V52" i="25" s="1"/>
  <c r="V54" i="25" s="1"/>
  <c r="V57" i="25" s="1"/>
  <c r="V60" i="25" s="1"/>
  <c r="N49" i="25"/>
  <c r="N52" i="25" s="1"/>
  <c r="N54" i="25" s="1"/>
  <c r="N57" i="25" s="1"/>
  <c r="N60" i="25" s="1"/>
  <c r="AA48" i="25"/>
  <c r="Y48" i="25"/>
  <c r="X48" i="25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33" i="25"/>
  <c r="AA49" i="25" s="1"/>
  <c r="AA52" i="25" s="1"/>
  <c r="AA54" i="25" s="1"/>
  <c r="AA57" i="25" s="1"/>
  <c r="AA60" i="25" s="1"/>
  <c r="Y33" i="25"/>
  <c r="Y49" i="25" s="1"/>
  <c r="Y52" i="25" s="1"/>
  <c r="Y54" i="25" s="1"/>
  <c r="Y57" i="25" s="1"/>
  <c r="Y60" i="25" s="1"/>
  <c r="X33" i="25"/>
  <c r="W33" i="25"/>
  <c r="V33" i="25"/>
  <c r="U33" i="25"/>
  <c r="U49" i="25" s="1"/>
  <c r="U52" i="25" s="1"/>
  <c r="U54" i="25" s="1"/>
  <c r="U57" i="25" s="1"/>
  <c r="U60" i="25" s="1"/>
  <c r="T33" i="25"/>
  <c r="T49" i="25" s="1"/>
  <c r="T52" i="25" s="1"/>
  <c r="T54" i="25" s="1"/>
  <c r="T57" i="25" s="1"/>
  <c r="T60" i="25" s="1"/>
  <c r="S33" i="25"/>
  <c r="S49" i="25" s="1"/>
  <c r="S52" i="25" s="1"/>
  <c r="S54" i="25" s="1"/>
  <c r="S57" i="25" s="1"/>
  <c r="S60" i="25" s="1"/>
  <c r="R33" i="25"/>
  <c r="R49" i="25" s="1"/>
  <c r="R52" i="25" s="1"/>
  <c r="R54" i="25" s="1"/>
  <c r="R57" i="25" s="1"/>
  <c r="R60" i="25" s="1"/>
  <c r="Q33" i="25"/>
  <c r="Q49" i="25" s="1"/>
  <c r="Q52" i="25" s="1"/>
  <c r="Q54" i="25" s="1"/>
  <c r="Q57" i="25" s="1"/>
  <c r="Q60" i="25" s="1"/>
  <c r="P33" i="25"/>
  <c r="P49" i="25" s="1"/>
  <c r="P52" i="25" s="1"/>
  <c r="P54" i="25" s="1"/>
  <c r="P57" i="25" s="1"/>
  <c r="P60" i="25" s="1"/>
  <c r="O33" i="25"/>
  <c r="N33" i="25"/>
  <c r="M33" i="25"/>
  <c r="L33" i="25"/>
  <c r="L49" i="25" s="1"/>
  <c r="L52" i="25" s="1"/>
  <c r="L54" i="25" s="1"/>
  <c r="L57" i="25" s="1"/>
  <c r="L60" i="25" s="1"/>
  <c r="K33" i="25"/>
  <c r="K49" i="25" s="1"/>
  <c r="K52" i="25" s="1"/>
  <c r="K54" i="25" s="1"/>
  <c r="K57" i="25" s="1"/>
  <c r="K60" i="25" s="1"/>
  <c r="J33" i="25"/>
  <c r="J49" i="25" s="1"/>
  <c r="J52" i="25" s="1"/>
  <c r="J54" i="25" s="1"/>
  <c r="J57" i="25" s="1"/>
  <c r="J60" i="25" s="1"/>
  <c r="I33" i="25"/>
  <c r="I49" i="25" s="1"/>
  <c r="I52" i="25" s="1"/>
  <c r="I54" i="25" s="1"/>
  <c r="I57" i="25" s="1"/>
  <c r="I60" i="25" s="1"/>
  <c r="H33" i="25"/>
  <c r="H49" i="25" s="1"/>
  <c r="H52" i="25" s="1"/>
  <c r="H54" i="25" s="1"/>
  <c r="H57" i="25" s="1"/>
  <c r="H60" i="25" s="1"/>
  <c r="G33" i="25"/>
  <c r="F33" i="25"/>
  <c r="F49" i="25" s="1"/>
  <c r="F52" i="25" s="1"/>
  <c r="F54" i="25" s="1"/>
  <c r="F57" i="25" s="1"/>
  <c r="F60" i="25" s="1"/>
  <c r="E33" i="25"/>
  <c r="D33" i="25"/>
  <c r="D49" i="25" s="1"/>
  <c r="D52" i="25" s="1"/>
  <c r="D54" i="25" s="1"/>
  <c r="D57" i="25" s="1"/>
  <c r="D60" i="25" s="1"/>
  <c r="C33" i="25"/>
  <c r="C49" i="25" s="1"/>
  <c r="C52" i="25" s="1"/>
  <c r="C54" i="25" s="1"/>
  <c r="C57" i="25" s="1"/>
  <c r="C60" i="25" s="1"/>
  <c r="J57" i="26"/>
  <c r="J60" i="26" s="1"/>
  <c r="T52" i="26"/>
  <c r="T54" i="26" s="1"/>
  <c r="T57" i="26" s="1"/>
  <c r="T60" i="26" s="1"/>
  <c r="Q49" i="26"/>
  <c r="Q52" i="26" s="1"/>
  <c r="Q54" i="26" s="1"/>
  <c r="Q57" i="26" s="1"/>
  <c r="Q60" i="26" s="1"/>
  <c r="E49" i="26"/>
  <c r="E52" i="26" s="1"/>
  <c r="E54" i="26" s="1"/>
  <c r="E57" i="26" s="1"/>
  <c r="E60" i="26" s="1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33" i="26"/>
  <c r="Y33" i="26"/>
  <c r="Y49" i="26" s="1"/>
  <c r="Y52" i="26" s="1"/>
  <c r="Y54" i="26" s="1"/>
  <c r="Y57" i="26" s="1"/>
  <c r="Y60" i="26" s="1"/>
  <c r="X33" i="26"/>
  <c r="X49" i="26" s="1"/>
  <c r="W33" i="26"/>
  <c r="W49" i="26" s="1"/>
  <c r="W52" i="26" s="1"/>
  <c r="W54" i="26" s="1"/>
  <c r="W57" i="26" s="1"/>
  <c r="W60" i="26" s="1"/>
  <c r="V33" i="26"/>
  <c r="U33" i="26"/>
  <c r="U49" i="26" s="1"/>
  <c r="U52" i="26" s="1"/>
  <c r="U54" i="26" s="1"/>
  <c r="U57" i="26" s="1"/>
  <c r="U60" i="26" s="1"/>
  <c r="T33" i="26"/>
  <c r="T49" i="26" s="1"/>
  <c r="S33" i="26"/>
  <c r="S49" i="26" s="1"/>
  <c r="S52" i="26" s="1"/>
  <c r="S54" i="26" s="1"/>
  <c r="S57" i="26" s="1"/>
  <c r="S60" i="26" s="1"/>
  <c r="R33" i="26"/>
  <c r="R49" i="26" s="1"/>
  <c r="R52" i="26" s="1"/>
  <c r="R54" i="26" s="1"/>
  <c r="R57" i="26" s="1"/>
  <c r="R60" i="26" s="1"/>
  <c r="Q33" i="26"/>
  <c r="P33" i="26"/>
  <c r="P49" i="26" s="1"/>
  <c r="P52" i="26" s="1"/>
  <c r="P54" i="26" s="1"/>
  <c r="P57" i="26" s="1"/>
  <c r="P60" i="26" s="1"/>
  <c r="O33" i="26"/>
  <c r="O49" i="26" s="1"/>
  <c r="O52" i="26" s="1"/>
  <c r="O54" i="26" s="1"/>
  <c r="O57" i="26" s="1"/>
  <c r="O60" i="26" s="1"/>
  <c r="N33" i="26"/>
  <c r="M33" i="26"/>
  <c r="M49" i="26" s="1"/>
  <c r="M52" i="26" s="1"/>
  <c r="M54" i="26" s="1"/>
  <c r="M57" i="26" s="1"/>
  <c r="M60" i="26" s="1"/>
  <c r="L33" i="26"/>
  <c r="L49" i="26" s="1"/>
  <c r="L52" i="26" s="1"/>
  <c r="L54" i="26" s="1"/>
  <c r="L57" i="26" s="1"/>
  <c r="L60" i="26" s="1"/>
  <c r="K33" i="26"/>
  <c r="K49" i="26" s="1"/>
  <c r="K52" i="26" s="1"/>
  <c r="K54" i="26" s="1"/>
  <c r="K57" i="26" s="1"/>
  <c r="K60" i="26" s="1"/>
  <c r="J33" i="26"/>
  <c r="J49" i="26" s="1"/>
  <c r="J52" i="26" s="1"/>
  <c r="J54" i="26" s="1"/>
  <c r="I33" i="26"/>
  <c r="I49" i="26" s="1"/>
  <c r="I52" i="26" s="1"/>
  <c r="I54" i="26" s="1"/>
  <c r="I57" i="26" s="1"/>
  <c r="I60" i="26" s="1"/>
  <c r="H33" i="26"/>
  <c r="H49" i="26" s="1"/>
  <c r="H52" i="26" s="1"/>
  <c r="H54" i="26" s="1"/>
  <c r="H57" i="26" s="1"/>
  <c r="H60" i="26" s="1"/>
  <c r="G33" i="26"/>
  <c r="G49" i="26" s="1"/>
  <c r="G52" i="26" s="1"/>
  <c r="G54" i="26" s="1"/>
  <c r="G57" i="26" s="1"/>
  <c r="G60" i="26" s="1"/>
  <c r="F33" i="26"/>
  <c r="E33" i="26"/>
  <c r="D33" i="26"/>
  <c r="D49" i="26" s="1"/>
  <c r="D52" i="26" s="1"/>
  <c r="D54" i="26" s="1"/>
  <c r="D57" i="26" s="1"/>
  <c r="D60" i="26" s="1"/>
  <c r="C33" i="26"/>
  <c r="C49" i="26" s="1"/>
  <c r="C52" i="26" s="1"/>
  <c r="C54" i="26" s="1"/>
  <c r="C57" i="26" s="1"/>
  <c r="C60" i="26" s="1"/>
  <c r="AA52" i="27"/>
  <c r="AA54" i="27" s="1"/>
  <c r="AA57" i="27" s="1"/>
  <c r="AA60" i="27" s="1"/>
  <c r="T49" i="27"/>
  <c r="T52" i="27" s="1"/>
  <c r="T54" i="27" s="1"/>
  <c r="T57" i="27" s="1"/>
  <c r="T60" i="27" s="1"/>
  <c r="AA48" i="27"/>
  <c r="Y48" i="27"/>
  <c r="X48" i="27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33" i="27"/>
  <c r="AA49" i="27" s="1"/>
  <c r="Y33" i="27"/>
  <c r="Y49" i="27" s="1"/>
  <c r="Y52" i="27" s="1"/>
  <c r="Y54" i="27" s="1"/>
  <c r="Y57" i="27" s="1"/>
  <c r="Y60" i="27" s="1"/>
  <c r="X33" i="27"/>
  <c r="W33" i="27"/>
  <c r="V33" i="27"/>
  <c r="V49" i="27" s="1"/>
  <c r="V52" i="27" s="1"/>
  <c r="V54" i="27" s="1"/>
  <c r="V57" i="27" s="1"/>
  <c r="V60" i="27" s="1"/>
  <c r="U33" i="27"/>
  <c r="T33" i="27"/>
  <c r="S33" i="27"/>
  <c r="R33" i="27"/>
  <c r="R49" i="27" s="1"/>
  <c r="R52" i="27" s="1"/>
  <c r="R54" i="27" s="1"/>
  <c r="R57" i="27" s="1"/>
  <c r="R60" i="27" s="1"/>
  <c r="Q33" i="27"/>
  <c r="Q49" i="27" s="1"/>
  <c r="Q52" i="27" s="1"/>
  <c r="Q54" i="27" s="1"/>
  <c r="Q57" i="27" s="1"/>
  <c r="Q60" i="27" s="1"/>
  <c r="P33" i="27"/>
  <c r="P49" i="27" s="1"/>
  <c r="P52" i="27" s="1"/>
  <c r="P54" i="27" s="1"/>
  <c r="P57" i="27" s="1"/>
  <c r="P60" i="27" s="1"/>
  <c r="O33" i="27"/>
  <c r="N33" i="27"/>
  <c r="N49" i="27" s="1"/>
  <c r="N52" i="27" s="1"/>
  <c r="N54" i="27" s="1"/>
  <c r="N57" i="27" s="1"/>
  <c r="N60" i="27" s="1"/>
  <c r="M33" i="27"/>
  <c r="L33" i="27"/>
  <c r="L49" i="27" s="1"/>
  <c r="L52" i="27" s="1"/>
  <c r="L54" i="27" s="1"/>
  <c r="L57" i="27" s="1"/>
  <c r="L60" i="27" s="1"/>
  <c r="K33" i="27"/>
  <c r="J33" i="27"/>
  <c r="J49" i="27" s="1"/>
  <c r="J52" i="27" s="1"/>
  <c r="J54" i="27" s="1"/>
  <c r="J57" i="27" s="1"/>
  <c r="J60" i="27" s="1"/>
  <c r="I33" i="27"/>
  <c r="I49" i="27" s="1"/>
  <c r="I52" i="27" s="1"/>
  <c r="I54" i="27" s="1"/>
  <c r="I57" i="27" s="1"/>
  <c r="I60" i="27" s="1"/>
  <c r="H33" i="27"/>
  <c r="H49" i="27" s="1"/>
  <c r="H52" i="27" s="1"/>
  <c r="H54" i="27" s="1"/>
  <c r="H57" i="27" s="1"/>
  <c r="H60" i="27" s="1"/>
  <c r="G33" i="27"/>
  <c r="F33" i="27"/>
  <c r="F49" i="27" s="1"/>
  <c r="F52" i="27" s="1"/>
  <c r="F54" i="27" s="1"/>
  <c r="F57" i="27" s="1"/>
  <c r="F60" i="27" s="1"/>
  <c r="E33" i="27"/>
  <c r="D33" i="27"/>
  <c r="D49" i="27" s="1"/>
  <c r="D52" i="27" s="1"/>
  <c r="D54" i="27" s="1"/>
  <c r="D57" i="27" s="1"/>
  <c r="D60" i="27" s="1"/>
  <c r="C33" i="27"/>
  <c r="AA49" i="28"/>
  <c r="AA52" i="28" s="1"/>
  <c r="AA54" i="28" s="1"/>
  <c r="AA57" i="28" s="1"/>
  <c r="AA60" i="28" s="1"/>
  <c r="N49" i="28"/>
  <c r="N52" i="28" s="1"/>
  <c r="N54" i="28" s="1"/>
  <c r="N57" i="28" s="1"/>
  <c r="N60" i="28" s="1"/>
  <c r="AA48" i="28"/>
  <c r="Y48" i="28"/>
  <c r="X48" i="28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D49" i="28" s="1"/>
  <c r="D52" i="28" s="1"/>
  <c r="D54" i="28" s="1"/>
  <c r="D57" i="28" s="1"/>
  <c r="D60" i="28" s="1"/>
  <c r="C48" i="28"/>
  <c r="AA33" i="28"/>
  <c r="Y33" i="28"/>
  <c r="Y49" i="28" s="1"/>
  <c r="Y52" i="28" s="1"/>
  <c r="Y54" i="28" s="1"/>
  <c r="Y57" i="28" s="1"/>
  <c r="Y60" i="28" s="1"/>
  <c r="X33" i="28"/>
  <c r="W33" i="28"/>
  <c r="W49" i="28" s="1"/>
  <c r="W52" i="28" s="1"/>
  <c r="W54" i="28" s="1"/>
  <c r="W57" i="28" s="1"/>
  <c r="W60" i="28" s="1"/>
  <c r="V33" i="28"/>
  <c r="V49" i="28" s="1"/>
  <c r="V52" i="28" s="1"/>
  <c r="V54" i="28" s="1"/>
  <c r="V57" i="28" s="1"/>
  <c r="V60" i="28" s="1"/>
  <c r="U33" i="28"/>
  <c r="U49" i="28" s="1"/>
  <c r="U52" i="28" s="1"/>
  <c r="U54" i="28" s="1"/>
  <c r="U57" i="28" s="1"/>
  <c r="U60" i="28" s="1"/>
  <c r="T33" i="28"/>
  <c r="S33" i="28"/>
  <c r="S49" i="28" s="1"/>
  <c r="S52" i="28" s="1"/>
  <c r="S54" i="28" s="1"/>
  <c r="S57" i="28" s="1"/>
  <c r="S60" i="28" s="1"/>
  <c r="R33" i="28"/>
  <c r="R49" i="28" s="1"/>
  <c r="R52" i="28" s="1"/>
  <c r="R54" i="28" s="1"/>
  <c r="R57" i="28" s="1"/>
  <c r="R60" i="28" s="1"/>
  <c r="Q33" i="28"/>
  <c r="Q49" i="28" s="1"/>
  <c r="Q52" i="28" s="1"/>
  <c r="Q54" i="28" s="1"/>
  <c r="Q57" i="28" s="1"/>
  <c r="Q60" i="28" s="1"/>
  <c r="P33" i="28"/>
  <c r="P49" i="28" s="1"/>
  <c r="P52" i="28" s="1"/>
  <c r="P54" i="28" s="1"/>
  <c r="P57" i="28" s="1"/>
  <c r="P60" i="28" s="1"/>
  <c r="O33" i="28"/>
  <c r="O49" i="28" s="1"/>
  <c r="O52" i="28" s="1"/>
  <c r="O54" i="28" s="1"/>
  <c r="O57" i="28" s="1"/>
  <c r="O60" i="28" s="1"/>
  <c r="N33" i="28"/>
  <c r="M33" i="28"/>
  <c r="M49" i="28" s="1"/>
  <c r="M52" i="28" s="1"/>
  <c r="M54" i="28" s="1"/>
  <c r="M57" i="28" s="1"/>
  <c r="M60" i="28" s="1"/>
  <c r="L33" i="28"/>
  <c r="L49" i="28" s="1"/>
  <c r="L52" i="28" s="1"/>
  <c r="L54" i="28" s="1"/>
  <c r="L57" i="28" s="1"/>
  <c r="L60" i="28" s="1"/>
  <c r="K33" i="28"/>
  <c r="K49" i="28" s="1"/>
  <c r="K52" i="28" s="1"/>
  <c r="K54" i="28" s="1"/>
  <c r="K57" i="28" s="1"/>
  <c r="K60" i="28" s="1"/>
  <c r="J33" i="28"/>
  <c r="J49" i="28" s="1"/>
  <c r="J52" i="28" s="1"/>
  <c r="J54" i="28" s="1"/>
  <c r="J57" i="28" s="1"/>
  <c r="J60" i="28" s="1"/>
  <c r="I33" i="28"/>
  <c r="I49" i="28" s="1"/>
  <c r="I52" i="28" s="1"/>
  <c r="I54" i="28" s="1"/>
  <c r="I57" i="28" s="1"/>
  <c r="I60" i="28" s="1"/>
  <c r="H33" i="28"/>
  <c r="H49" i="28" s="1"/>
  <c r="H52" i="28" s="1"/>
  <c r="H54" i="28" s="1"/>
  <c r="H57" i="28" s="1"/>
  <c r="H60" i="28" s="1"/>
  <c r="G33" i="28"/>
  <c r="G49" i="28" s="1"/>
  <c r="G52" i="28" s="1"/>
  <c r="G54" i="28" s="1"/>
  <c r="G57" i="28" s="1"/>
  <c r="G60" i="28" s="1"/>
  <c r="F33" i="28"/>
  <c r="F49" i="28" s="1"/>
  <c r="F52" i="28" s="1"/>
  <c r="F54" i="28" s="1"/>
  <c r="F57" i="28" s="1"/>
  <c r="F60" i="28" s="1"/>
  <c r="E33" i="28"/>
  <c r="E49" i="28" s="1"/>
  <c r="E52" i="28" s="1"/>
  <c r="E54" i="28" s="1"/>
  <c r="E57" i="28" s="1"/>
  <c r="E60" i="28" s="1"/>
  <c r="D33" i="28"/>
  <c r="C33" i="28"/>
  <c r="C49" i="28" s="1"/>
  <c r="C52" i="28" s="1"/>
  <c r="C54" i="28" s="1"/>
  <c r="C57" i="28" s="1"/>
  <c r="C60" i="28" s="1"/>
  <c r="AA48" i="29"/>
  <c r="Y48" i="29"/>
  <c r="X48" i="29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33" i="29"/>
  <c r="AA49" i="29" s="1"/>
  <c r="AA52" i="29" s="1"/>
  <c r="AA54" i="29" s="1"/>
  <c r="AA57" i="29" s="1"/>
  <c r="AA60" i="29" s="1"/>
  <c r="Y33" i="29"/>
  <c r="X33" i="29"/>
  <c r="X49" i="29" s="1"/>
  <c r="X52" i="29" s="1"/>
  <c r="X54" i="29" s="1"/>
  <c r="W33" i="29"/>
  <c r="V33" i="29"/>
  <c r="V49" i="29" s="1"/>
  <c r="V52" i="29" s="1"/>
  <c r="V54" i="29" s="1"/>
  <c r="V57" i="29" s="1"/>
  <c r="V60" i="29" s="1"/>
  <c r="U33" i="29"/>
  <c r="U49" i="29" s="1"/>
  <c r="U52" i="29" s="1"/>
  <c r="U54" i="29" s="1"/>
  <c r="U57" i="29" s="1"/>
  <c r="U60" i="29" s="1"/>
  <c r="T33" i="29"/>
  <c r="T49" i="29" s="1"/>
  <c r="T52" i="29" s="1"/>
  <c r="T54" i="29" s="1"/>
  <c r="T57" i="29" s="1"/>
  <c r="T60" i="29" s="1"/>
  <c r="S33" i="29"/>
  <c r="R33" i="29"/>
  <c r="R49" i="29" s="1"/>
  <c r="R52" i="29" s="1"/>
  <c r="R54" i="29" s="1"/>
  <c r="R57" i="29" s="1"/>
  <c r="R60" i="29" s="1"/>
  <c r="Q33" i="29"/>
  <c r="P33" i="29"/>
  <c r="P49" i="29" s="1"/>
  <c r="P52" i="29" s="1"/>
  <c r="P54" i="29" s="1"/>
  <c r="P57" i="29" s="1"/>
  <c r="P60" i="29" s="1"/>
  <c r="O33" i="29"/>
  <c r="N33" i="29"/>
  <c r="N49" i="29" s="1"/>
  <c r="N52" i="29" s="1"/>
  <c r="N54" i="29" s="1"/>
  <c r="N57" i="29" s="1"/>
  <c r="N60" i="29" s="1"/>
  <c r="M33" i="29"/>
  <c r="M49" i="29" s="1"/>
  <c r="M52" i="29" s="1"/>
  <c r="M54" i="29" s="1"/>
  <c r="M57" i="29" s="1"/>
  <c r="M60" i="29" s="1"/>
  <c r="L33" i="29"/>
  <c r="L49" i="29" s="1"/>
  <c r="L52" i="29" s="1"/>
  <c r="L54" i="29" s="1"/>
  <c r="L57" i="29" s="1"/>
  <c r="L60" i="29" s="1"/>
  <c r="K33" i="29"/>
  <c r="J33" i="29"/>
  <c r="I33" i="29"/>
  <c r="H33" i="29"/>
  <c r="H49" i="29" s="1"/>
  <c r="H52" i="29" s="1"/>
  <c r="H54" i="29" s="1"/>
  <c r="H57" i="29" s="1"/>
  <c r="H60" i="29" s="1"/>
  <c r="G33" i="29"/>
  <c r="F33" i="29"/>
  <c r="F49" i="29" s="1"/>
  <c r="F52" i="29" s="1"/>
  <c r="F54" i="29" s="1"/>
  <c r="F57" i="29" s="1"/>
  <c r="F60" i="29" s="1"/>
  <c r="E33" i="29"/>
  <c r="E49" i="29" s="1"/>
  <c r="E52" i="29" s="1"/>
  <c r="E54" i="29" s="1"/>
  <c r="E57" i="29" s="1"/>
  <c r="E60" i="29" s="1"/>
  <c r="D33" i="29"/>
  <c r="D49" i="29" s="1"/>
  <c r="D52" i="29" s="1"/>
  <c r="D54" i="29" s="1"/>
  <c r="D57" i="29" s="1"/>
  <c r="D60" i="29" s="1"/>
  <c r="C33" i="29"/>
  <c r="AA52" i="30"/>
  <c r="AA54" i="30" s="1"/>
  <c r="AA57" i="30" s="1"/>
  <c r="AA60" i="30" s="1"/>
  <c r="Y49" i="30"/>
  <c r="Y52" i="30" s="1"/>
  <c r="Y54" i="30" s="1"/>
  <c r="Y57" i="30" s="1"/>
  <c r="Y60" i="30" s="1"/>
  <c r="F49" i="30"/>
  <c r="F52" i="30" s="1"/>
  <c r="F54" i="30" s="1"/>
  <c r="F57" i="30" s="1"/>
  <c r="F60" i="30" s="1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33" i="30"/>
  <c r="AA49" i="30" s="1"/>
  <c r="Y33" i="30"/>
  <c r="X33" i="30"/>
  <c r="W33" i="30"/>
  <c r="W49" i="30" s="1"/>
  <c r="W52" i="30" s="1"/>
  <c r="W54" i="30" s="1"/>
  <c r="W57" i="30" s="1"/>
  <c r="W60" i="30" s="1"/>
  <c r="V33" i="30"/>
  <c r="V49" i="30" s="1"/>
  <c r="V52" i="30" s="1"/>
  <c r="V54" i="30" s="1"/>
  <c r="V57" i="30" s="1"/>
  <c r="V60" i="30" s="1"/>
  <c r="U33" i="30"/>
  <c r="U49" i="30" s="1"/>
  <c r="U52" i="30" s="1"/>
  <c r="U54" i="30" s="1"/>
  <c r="U57" i="30" s="1"/>
  <c r="U60" i="30" s="1"/>
  <c r="T33" i="30"/>
  <c r="T49" i="30" s="1"/>
  <c r="T52" i="30" s="1"/>
  <c r="T54" i="30" s="1"/>
  <c r="T57" i="30" s="1"/>
  <c r="T60" i="30" s="1"/>
  <c r="S33" i="30"/>
  <c r="S49" i="30" s="1"/>
  <c r="S52" i="30" s="1"/>
  <c r="S54" i="30" s="1"/>
  <c r="S57" i="30" s="1"/>
  <c r="S60" i="30" s="1"/>
  <c r="R33" i="30"/>
  <c r="R49" i="30" s="1"/>
  <c r="R52" i="30" s="1"/>
  <c r="R54" i="30" s="1"/>
  <c r="R57" i="30" s="1"/>
  <c r="R60" i="30" s="1"/>
  <c r="Q33" i="30"/>
  <c r="Q49" i="30" s="1"/>
  <c r="Q52" i="30" s="1"/>
  <c r="Q54" i="30" s="1"/>
  <c r="Q57" i="30" s="1"/>
  <c r="Q60" i="30" s="1"/>
  <c r="P33" i="30"/>
  <c r="P49" i="30" s="1"/>
  <c r="P52" i="30" s="1"/>
  <c r="P54" i="30" s="1"/>
  <c r="P57" i="30" s="1"/>
  <c r="P60" i="30" s="1"/>
  <c r="O33" i="30"/>
  <c r="O49" i="30" s="1"/>
  <c r="O52" i="30" s="1"/>
  <c r="O54" i="30" s="1"/>
  <c r="O57" i="30" s="1"/>
  <c r="O60" i="30" s="1"/>
  <c r="N33" i="30"/>
  <c r="N49" i="30" s="1"/>
  <c r="N52" i="30" s="1"/>
  <c r="N54" i="30" s="1"/>
  <c r="N57" i="30" s="1"/>
  <c r="N60" i="30" s="1"/>
  <c r="M33" i="30"/>
  <c r="M49" i="30" s="1"/>
  <c r="M52" i="30" s="1"/>
  <c r="M54" i="30" s="1"/>
  <c r="M57" i="30" s="1"/>
  <c r="M60" i="30" s="1"/>
  <c r="L33" i="30"/>
  <c r="L49" i="30" s="1"/>
  <c r="L52" i="30" s="1"/>
  <c r="L54" i="30" s="1"/>
  <c r="L57" i="30" s="1"/>
  <c r="L60" i="30" s="1"/>
  <c r="K33" i="30"/>
  <c r="K49" i="30" s="1"/>
  <c r="K52" i="30" s="1"/>
  <c r="K54" i="30" s="1"/>
  <c r="K57" i="30" s="1"/>
  <c r="K60" i="30" s="1"/>
  <c r="J33" i="30"/>
  <c r="I33" i="30"/>
  <c r="I49" i="30" s="1"/>
  <c r="I52" i="30" s="1"/>
  <c r="I54" i="30" s="1"/>
  <c r="I57" i="30" s="1"/>
  <c r="I60" i="30" s="1"/>
  <c r="H33" i="30"/>
  <c r="H49" i="30" s="1"/>
  <c r="H52" i="30" s="1"/>
  <c r="H54" i="30" s="1"/>
  <c r="H57" i="30" s="1"/>
  <c r="H60" i="30" s="1"/>
  <c r="G33" i="30"/>
  <c r="G49" i="30" s="1"/>
  <c r="G52" i="30" s="1"/>
  <c r="G54" i="30" s="1"/>
  <c r="G57" i="30" s="1"/>
  <c r="G60" i="30" s="1"/>
  <c r="F33" i="30"/>
  <c r="E33" i="30"/>
  <c r="E49" i="30" s="1"/>
  <c r="E52" i="30" s="1"/>
  <c r="E54" i="30" s="1"/>
  <c r="E57" i="30" s="1"/>
  <c r="E60" i="30" s="1"/>
  <c r="D33" i="30"/>
  <c r="D49" i="30" s="1"/>
  <c r="D52" i="30" s="1"/>
  <c r="D54" i="30" s="1"/>
  <c r="D57" i="30" s="1"/>
  <c r="D60" i="30" s="1"/>
  <c r="C33" i="30"/>
  <c r="C49" i="30" s="1"/>
  <c r="C52" i="30" s="1"/>
  <c r="C54" i="30" s="1"/>
  <c r="C57" i="30" s="1"/>
  <c r="C60" i="30" s="1"/>
  <c r="AA48" i="31"/>
  <c r="Y48" i="31"/>
  <c r="Z48" i="31" s="1"/>
  <c r="X48" i="31"/>
  <c r="W48" i="31"/>
  <c r="V48" i="31"/>
  <c r="U48" i="31"/>
  <c r="T48" i="31"/>
  <c r="S48" i="31"/>
  <c r="R48" i="31"/>
  <c r="Q48" i="31"/>
  <c r="P48" i="31"/>
  <c r="O48" i="31"/>
  <c r="N48" i="31"/>
  <c r="M48" i="31"/>
  <c r="M49" i="31" s="1"/>
  <c r="M52" i="31" s="1"/>
  <c r="M54" i="31" s="1"/>
  <c r="M57" i="31" s="1"/>
  <c r="M60" i="31" s="1"/>
  <c r="L48" i="31"/>
  <c r="K48" i="31"/>
  <c r="J48" i="31"/>
  <c r="I48" i="31"/>
  <c r="H48" i="31"/>
  <c r="G48" i="31"/>
  <c r="F48" i="31"/>
  <c r="E48" i="31"/>
  <c r="D48" i="31"/>
  <c r="C48" i="31"/>
  <c r="AA33" i="31"/>
  <c r="AA49" i="31" s="1"/>
  <c r="AA52" i="31" s="1"/>
  <c r="AA54" i="31" s="1"/>
  <c r="AA57" i="31" s="1"/>
  <c r="AA60" i="31" s="1"/>
  <c r="Y33" i="31"/>
  <c r="Y49" i="31" s="1"/>
  <c r="Y52" i="31" s="1"/>
  <c r="Y54" i="31" s="1"/>
  <c r="Y57" i="31" s="1"/>
  <c r="Y60" i="31" s="1"/>
  <c r="X33" i="31"/>
  <c r="W33" i="31"/>
  <c r="W49" i="31" s="1"/>
  <c r="W52" i="31" s="1"/>
  <c r="W54" i="31" s="1"/>
  <c r="W57" i="31" s="1"/>
  <c r="W60" i="31" s="1"/>
  <c r="V33" i="31"/>
  <c r="V49" i="31" s="1"/>
  <c r="V52" i="31" s="1"/>
  <c r="V54" i="31" s="1"/>
  <c r="V57" i="31" s="1"/>
  <c r="V60" i="31" s="1"/>
  <c r="U33" i="31"/>
  <c r="U49" i="31" s="1"/>
  <c r="U52" i="31" s="1"/>
  <c r="U54" i="31" s="1"/>
  <c r="U57" i="31" s="1"/>
  <c r="U60" i="31" s="1"/>
  <c r="T33" i="31"/>
  <c r="T49" i="31" s="1"/>
  <c r="T52" i="31" s="1"/>
  <c r="T54" i="31" s="1"/>
  <c r="T57" i="31" s="1"/>
  <c r="T60" i="31" s="1"/>
  <c r="S33" i="31"/>
  <c r="S49" i="31" s="1"/>
  <c r="S52" i="31" s="1"/>
  <c r="S54" i="31" s="1"/>
  <c r="S57" i="31" s="1"/>
  <c r="S60" i="31" s="1"/>
  <c r="R33" i="31"/>
  <c r="Q33" i="31"/>
  <c r="Q49" i="31" s="1"/>
  <c r="Q52" i="31" s="1"/>
  <c r="Q54" i="31" s="1"/>
  <c r="Q57" i="31" s="1"/>
  <c r="Q60" i="31" s="1"/>
  <c r="P33" i="31"/>
  <c r="P49" i="31" s="1"/>
  <c r="P52" i="31" s="1"/>
  <c r="P54" i="31" s="1"/>
  <c r="P57" i="31" s="1"/>
  <c r="P60" i="31" s="1"/>
  <c r="O33" i="31"/>
  <c r="O49" i="31" s="1"/>
  <c r="O52" i="31" s="1"/>
  <c r="O54" i="31" s="1"/>
  <c r="O57" i="31" s="1"/>
  <c r="O60" i="31" s="1"/>
  <c r="N33" i="31"/>
  <c r="N49" i="31" s="1"/>
  <c r="N52" i="31" s="1"/>
  <c r="N54" i="31" s="1"/>
  <c r="N57" i="31" s="1"/>
  <c r="N60" i="31" s="1"/>
  <c r="M33" i="31"/>
  <c r="L33" i="31"/>
  <c r="L49" i="31" s="1"/>
  <c r="L52" i="31" s="1"/>
  <c r="L54" i="31" s="1"/>
  <c r="L57" i="31" s="1"/>
  <c r="L60" i="31" s="1"/>
  <c r="K33" i="31"/>
  <c r="K49" i="31" s="1"/>
  <c r="K52" i="31" s="1"/>
  <c r="K54" i="31" s="1"/>
  <c r="K57" i="31" s="1"/>
  <c r="K60" i="31" s="1"/>
  <c r="J33" i="31"/>
  <c r="J49" i="31" s="1"/>
  <c r="J52" i="31" s="1"/>
  <c r="J54" i="31" s="1"/>
  <c r="J57" i="31" s="1"/>
  <c r="J60" i="31" s="1"/>
  <c r="I33" i="31"/>
  <c r="H33" i="31"/>
  <c r="H49" i="31" s="1"/>
  <c r="H52" i="31" s="1"/>
  <c r="H54" i="31" s="1"/>
  <c r="H57" i="31" s="1"/>
  <c r="H60" i="31" s="1"/>
  <c r="G33" i="31"/>
  <c r="G49" i="31" s="1"/>
  <c r="G52" i="31" s="1"/>
  <c r="G54" i="31" s="1"/>
  <c r="G57" i="31" s="1"/>
  <c r="G60" i="31" s="1"/>
  <c r="F33" i="31"/>
  <c r="F49" i="31" s="1"/>
  <c r="F52" i="31" s="1"/>
  <c r="F54" i="31" s="1"/>
  <c r="F57" i="31" s="1"/>
  <c r="F60" i="31" s="1"/>
  <c r="E33" i="31"/>
  <c r="D33" i="31"/>
  <c r="D49" i="31" s="1"/>
  <c r="D52" i="31" s="1"/>
  <c r="D54" i="31" s="1"/>
  <c r="D57" i="31" s="1"/>
  <c r="D60" i="31" s="1"/>
  <c r="C33" i="31"/>
  <c r="C49" i="31" s="1"/>
  <c r="C52" i="31" s="1"/>
  <c r="C54" i="31" s="1"/>
  <c r="C57" i="31" s="1"/>
  <c r="C60" i="31" s="1"/>
  <c r="AA49" i="1"/>
  <c r="AA52" i="1" s="1"/>
  <c r="AA54" i="1" s="1"/>
  <c r="AA57" i="1" s="1"/>
  <c r="AA60" i="1" s="1"/>
  <c r="S49" i="1"/>
  <c r="S52" i="1" s="1"/>
  <c r="S54" i="1" s="1"/>
  <c r="S57" i="1" s="1"/>
  <c r="S60" i="1" s="1"/>
  <c r="AA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Y33" i="1"/>
  <c r="Y49" i="1" s="1"/>
  <c r="Y52" i="1" s="1"/>
  <c r="Y54" i="1" s="1"/>
  <c r="Y57" i="1" s="1"/>
  <c r="Y60" i="1" s="1"/>
  <c r="X33" i="1"/>
  <c r="W33" i="1"/>
  <c r="W49" i="1" s="1"/>
  <c r="W52" i="1" s="1"/>
  <c r="W54" i="1" s="1"/>
  <c r="W57" i="1" s="1"/>
  <c r="W60" i="1" s="1"/>
  <c r="V33" i="1"/>
  <c r="V49" i="1" s="1"/>
  <c r="V52" i="1" s="1"/>
  <c r="V54" i="1" s="1"/>
  <c r="V57" i="1" s="1"/>
  <c r="V60" i="1" s="1"/>
  <c r="U33" i="1"/>
  <c r="U49" i="1" s="1"/>
  <c r="U52" i="1" s="1"/>
  <c r="U54" i="1" s="1"/>
  <c r="U57" i="1" s="1"/>
  <c r="U60" i="1" s="1"/>
  <c r="T33" i="1"/>
  <c r="S33" i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P49" i="1" s="1"/>
  <c r="P52" i="1" s="1"/>
  <c r="P54" i="1" s="1"/>
  <c r="P57" i="1" s="1"/>
  <c r="P60" i="1" s="1"/>
  <c r="O33" i="1"/>
  <c r="O49" i="1" s="1"/>
  <c r="O52" i="1" s="1"/>
  <c r="O54" i="1" s="1"/>
  <c r="O57" i="1" s="1"/>
  <c r="O60" i="1" s="1"/>
  <c r="N33" i="1"/>
  <c r="N49" i="1" s="1"/>
  <c r="N52" i="1" s="1"/>
  <c r="N54" i="1" s="1"/>
  <c r="N57" i="1" s="1"/>
  <c r="N60" i="1" s="1"/>
  <c r="M33" i="1"/>
  <c r="M49" i="1" s="1"/>
  <c r="M52" i="1" s="1"/>
  <c r="M54" i="1" s="1"/>
  <c r="M57" i="1" s="1"/>
  <c r="M60" i="1" s="1"/>
  <c r="L33" i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G49" i="1" s="1"/>
  <c r="G52" i="1" s="1"/>
  <c r="G54" i="1" s="1"/>
  <c r="G57" i="1" s="1"/>
  <c r="G60" i="1" s="1"/>
  <c r="F33" i="1"/>
  <c r="E33" i="1"/>
  <c r="E49" i="1" s="1"/>
  <c r="E52" i="1" s="1"/>
  <c r="E54" i="1" s="1"/>
  <c r="E57" i="1" s="1"/>
  <c r="E60" i="1" s="1"/>
  <c r="D33" i="1"/>
  <c r="C33" i="1"/>
  <c r="C49" i="1" s="1"/>
  <c r="C52" i="1" s="1"/>
  <c r="C54" i="1" s="1"/>
  <c r="C57" i="1" s="1"/>
  <c r="C60" i="1" s="1"/>
  <c r="X49" i="27" l="1"/>
  <c r="Z33" i="27"/>
  <c r="I49" i="31"/>
  <c r="I52" i="31" s="1"/>
  <c r="I54" i="31" s="1"/>
  <c r="I57" i="31" s="1"/>
  <c r="I60" i="31" s="1"/>
  <c r="J49" i="30"/>
  <c r="J52" i="30" s="1"/>
  <c r="J54" i="30" s="1"/>
  <c r="J57" i="30" s="1"/>
  <c r="J60" i="30" s="1"/>
  <c r="Z49" i="9"/>
  <c r="X52" i="9"/>
  <c r="X54" i="9" s="1"/>
  <c r="X57" i="9" s="1"/>
  <c r="L49" i="15"/>
  <c r="L52" i="15" s="1"/>
  <c r="L54" i="15" s="1"/>
  <c r="L57" i="15" s="1"/>
  <c r="L60" i="15" s="1"/>
  <c r="C49" i="7"/>
  <c r="C52" i="7" s="1"/>
  <c r="C54" i="7" s="1"/>
  <c r="C57" i="7" s="1"/>
  <c r="C60" i="7" s="1"/>
  <c r="K49" i="7"/>
  <c r="K52" i="7" s="1"/>
  <c r="K54" i="7" s="1"/>
  <c r="K57" i="7" s="1"/>
  <c r="K60" i="7" s="1"/>
  <c r="C49" i="29"/>
  <c r="C52" i="29" s="1"/>
  <c r="C54" i="29" s="1"/>
  <c r="C57" i="29" s="1"/>
  <c r="C60" i="29" s="1"/>
  <c r="K49" i="29"/>
  <c r="K52" i="29" s="1"/>
  <c r="K54" i="29" s="1"/>
  <c r="K57" i="29" s="1"/>
  <c r="K60" i="29" s="1"/>
  <c r="S49" i="29"/>
  <c r="S52" i="29" s="1"/>
  <c r="S54" i="29" s="1"/>
  <c r="S57" i="29" s="1"/>
  <c r="S60" i="29" s="1"/>
  <c r="G49" i="21"/>
  <c r="G52" i="21" s="1"/>
  <c r="G54" i="21" s="1"/>
  <c r="G57" i="21" s="1"/>
  <c r="G60" i="21" s="1"/>
  <c r="O49" i="21"/>
  <c r="O52" i="21" s="1"/>
  <c r="O54" i="21" s="1"/>
  <c r="O57" i="21" s="1"/>
  <c r="O60" i="21" s="1"/>
  <c r="W49" i="21"/>
  <c r="W52" i="21" s="1"/>
  <c r="W54" i="21" s="1"/>
  <c r="W57" i="21" s="1"/>
  <c r="W60" i="21" s="1"/>
  <c r="F49" i="17"/>
  <c r="F52" i="17" s="1"/>
  <c r="F54" i="17" s="1"/>
  <c r="F57" i="17" s="1"/>
  <c r="F60" i="17" s="1"/>
  <c r="N49" i="17"/>
  <c r="N52" i="17" s="1"/>
  <c r="N54" i="17" s="1"/>
  <c r="N57" i="17" s="1"/>
  <c r="N60" i="17" s="1"/>
  <c r="V49" i="17"/>
  <c r="V52" i="17" s="1"/>
  <c r="V54" i="17" s="1"/>
  <c r="V57" i="17" s="1"/>
  <c r="V60" i="17" s="1"/>
  <c r="G49" i="16"/>
  <c r="G52" i="16" s="1"/>
  <c r="G54" i="16" s="1"/>
  <c r="G57" i="16" s="1"/>
  <c r="G60" i="16" s="1"/>
  <c r="O49" i="16"/>
  <c r="O52" i="16" s="1"/>
  <c r="O54" i="16" s="1"/>
  <c r="O57" i="16" s="1"/>
  <c r="O60" i="16" s="1"/>
  <c r="W49" i="16"/>
  <c r="W52" i="16" s="1"/>
  <c r="W54" i="16" s="1"/>
  <c r="W57" i="16" s="1"/>
  <c r="W60" i="16" s="1"/>
  <c r="Z33" i="14"/>
  <c r="I49" i="14"/>
  <c r="I52" i="14" s="1"/>
  <c r="I54" i="14" s="1"/>
  <c r="I57" i="14" s="1"/>
  <c r="I60" i="14" s="1"/>
  <c r="K49" i="10"/>
  <c r="K52" i="10" s="1"/>
  <c r="K54" i="10" s="1"/>
  <c r="K57" i="10" s="1"/>
  <c r="K60" i="10" s="1"/>
  <c r="Z33" i="9"/>
  <c r="I49" i="9"/>
  <c r="I52" i="9" s="1"/>
  <c r="I54" i="9" s="1"/>
  <c r="I57" i="9" s="1"/>
  <c r="I60" i="9" s="1"/>
  <c r="Q49" i="9"/>
  <c r="Q52" i="9" s="1"/>
  <c r="Q54" i="9" s="1"/>
  <c r="Q57" i="9" s="1"/>
  <c r="Q60" i="9" s="1"/>
  <c r="Y49" i="9"/>
  <c r="Y52" i="9" s="1"/>
  <c r="Y54" i="9" s="1"/>
  <c r="Y57" i="9" s="1"/>
  <c r="Y60" i="9" s="1"/>
  <c r="D49" i="6"/>
  <c r="D52" i="6" s="1"/>
  <c r="D54" i="6" s="1"/>
  <c r="D57" i="6" s="1"/>
  <c r="D60" i="6" s="1"/>
  <c r="L49" i="6"/>
  <c r="L52" i="6" s="1"/>
  <c r="L54" i="6" s="1"/>
  <c r="L57" i="6" s="1"/>
  <c r="L60" i="6" s="1"/>
  <c r="T49" i="6"/>
  <c r="T52" i="6" s="1"/>
  <c r="T54" i="6" s="1"/>
  <c r="T57" i="6" s="1"/>
  <c r="T60" i="6" s="1"/>
  <c r="Z33" i="2"/>
  <c r="Z48" i="2"/>
  <c r="AA49" i="22"/>
  <c r="AA52" i="22" s="1"/>
  <c r="AA54" i="22" s="1"/>
  <c r="AA57" i="22" s="1"/>
  <c r="AA60" i="22" s="1"/>
  <c r="T49" i="8"/>
  <c r="T52" i="8" s="1"/>
  <c r="T54" i="8" s="1"/>
  <c r="T57" i="8" s="1"/>
  <c r="T60" i="8" s="1"/>
  <c r="O49" i="23"/>
  <c r="O52" i="23" s="1"/>
  <c r="O54" i="23" s="1"/>
  <c r="O57" i="23" s="1"/>
  <c r="O60" i="23" s="1"/>
  <c r="K49" i="22"/>
  <c r="K52" i="22" s="1"/>
  <c r="K54" i="22" s="1"/>
  <c r="K57" i="22" s="1"/>
  <c r="K60" i="22" s="1"/>
  <c r="Q49" i="19"/>
  <c r="Q52" i="19" s="1"/>
  <c r="Q54" i="19" s="1"/>
  <c r="Q57" i="19" s="1"/>
  <c r="Q60" i="19" s="1"/>
  <c r="U49" i="8"/>
  <c r="U52" i="8" s="1"/>
  <c r="U54" i="8" s="1"/>
  <c r="U57" i="8" s="1"/>
  <c r="U60" i="8" s="1"/>
  <c r="S49" i="7"/>
  <c r="S52" i="7" s="1"/>
  <c r="S54" i="7" s="1"/>
  <c r="S57" i="7" s="1"/>
  <c r="S60" i="7" s="1"/>
  <c r="S49" i="6"/>
  <c r="S52" i="6" s="1"/>
  <c r="S54" i="6" s="1"/>
  <c r="S57" i="6" s="1"/>
  <c r="S60" i="6" s="1"/>
  <c r="Z33" i="1"/>
  <c r="Z48" i="1"/>
  <c r="C49" i="27"/>
  <c r="C52" i="27" s="1"/>
  <c r="C54" i="27" s="1"/>
  <c r="C57" i="27" s="1"/>
  <c r="C60" i="27" s="1"/>
  <c r="K49" i="27"/>
  <c r="K52" i="27" s="1"/>
  <c r="K54" i="27" s="1"/>
  <c r="K57" i="27" s="1"/>
  <c r="K60" i="27" s="1"/>
  <c r="S49" i="27"/>
  <c r="S52" i="27" s="1"/>
  <c r="S54" i="27" s="1"/>
  <c r="S57" i="27" s="1"/>
  <c r="S60" i="27" s="1"/>
  <c r="F49" i="26"/>
  <c r="F52" i="26" s="1"/>
  <c r="F54" i="26" s="1"/>
  <c r="F57" i="26" s="1"/>
  <c r="F60" i="26" s="1"/>
  <c r="N49" i="26"/>
  <c r="N52" i="26" s="1"/>
  <c r="N54" i="26" s="1"/>
  <c r="N57" i="26" s="1"/>
  <c r="N60" i="26" s="1"/>
  <c r="V49" i="26"/>
  <c r="V52" i="26" s="1"/>
  <c r="V54" i="26" s="1"/>
  <c r="V57" i="26" s="1"/>
  <c r="V60" i="26" s="1"/>
  <c r="G49" i="25"/>
  <c r="G52" i="25" s="1"/>
  <c r="G54" i="25" s="1"/>
  <c r="G57" i="25" s="1"/>
  <c r="G60" i="25" s="1"/>
  <c r="O49" i="25"/>
  <c r="O52" i="25" s="1"/>
  <c r="O54" i="25" s="1"/>
  <c r="O57" i="25" s="1"/>
  <c r="O60" i="25" s="1"/>
  <c r="W49" i="25"/>
  <c r="W52" i="25" s="1"/>
  <c r="W54" i="25" s="1"/>
  <c r="W57" i="25" s="1"/>
  <c r="W60" i="25" s="1"/>
  <c r="H49" i="24"/>
  <c r="H52" i="24" s="1"/>
  <c r="H54" i="24" s="1"/>
  <c r="H57" i="24" s="1"/>
  <c r="H60" i="24" s="1"/>
  <c r="P49" i="24"/>
  <c r="P52" i="24" s="1"/>
  <c r="P54" i="24" s="1"/>
  <c r="P57" i="24" s="1"/>
  <c r="P60" i="24" s="1"/>
  <c r="Z48" i="21"/>
  <c r="E49" i="18"/>
  <c r="E52" i="18" s="1"/>
  <c r="E54" i="18" s="1"/>
  <c r="E57" i="18" s="1"/>
  <c r="E60" i="18" s="1"/>
  <c r="M49" i="18"/>
  <c r="M52" i="18" s="1"/>
  <c r="M54" i="18" s="1"/>
  <c r="M57" i="18" s="1"/>
  <c r="M60" i="18" s="1"/>
  <c r="U49" i="18"/>
  <c r="U52" i="18" s="1"/>
  <c r="U54" i="18" s="1"/>
  <c r="U57" i="18" s="1"/>
  <c r="U60" i="18" s="1"/>
  <c r="Z48" i="16"/>
  <c r="C49" i="14"/>
  <c r="C52" i="14" s="1"/>
  <c r="C54" i="14" s="1"/>
  <c r="C57" i="14" s="1"/>
  <c r="C60" i="14" s="1"/>
  <c r="S49" i="14"/>
  <c r="S52" i="14" s="1"/>
  <c r="S54" i="14" s="1"/>
  <c r="S57" i="14" s="1"/>
  <c r="S60" i="14" s="1"/>
  <c r="E49" i="12"/>
  <c r="E52" i="12" s="1"/>
  <c r="E54" i="12" s="1"/>
  <c r="E57" i="12" s="1"/>
  <c r="E60" i="12" s="1"/>
  <c r="M49" i="12"/>
  <c r="M52" i="12" s="1"/>
  <c r="M54" i="12" s="1"/>
  <c r="M57" i="12" s="1"/>
  <c r="M60" i="12" s="1"/>
  <c r="U49" i="12"/>
  <c r="U52" i="12" s="1"/>
  <c r="U54" i="12" s="1"/>
  <c r="U57" i="12" s="1"/>
  <c r="U60" i="12" s="1"/>
  <c r="E49" i="10"/>
  <c r="E52" i="10" s="1"/>
  <c r="E54" i="10" s="1"/>
  <c r="E57" i="10" s="1"/>
  <c r="E60" i="10" s="1"/>
  <c r="M49" i="10"/>
  <c r="M52" i="10" s="1"/>
  <c r="M54" i="10" s="1"/>
  <c r="M57" i="10" s="1"/>
  <c r="M60" i="10" s="1"/>
  <c r="U49" i="10"/>
  <c r="U52" i="10" s="1"/>
  <c r="U54" i="10" s="1"/>
  <c r="U57" i="10" s="1"/>
  <c r="U60" i="10" s="1"/>
  <c r="C49" i="9"/>
  <c r="C52" i="9" s="1"/>
  <c r="C54" i="9" s="1"/>
  <c r="C57" i="9" s="1"/>
  <c r="C60" i="9" s="1"/>
  <c r="K49" i="9"/>
  <c r="K52" i="9" s="1"/>
  <c r="K54" i="9" s="1"/>
  <c r="K57" i="9" s="1"/>
  <c r="K60" i="9" s="1"/>
  <c r="AA49" i="9"/>
  <c r="AA52" i="9" s="1"/>
  <c r="AA54" i="9" s="1"/>
  <c r="AA57" i="9" s="1"/>
  <c r="AA60" i="9" s="1"/>
  <c r="Z49" i="7"/>
  <c r="C49" i="2"/>
  <c r="C52" i="2" s="1"/>
  <c r="C54" i="2" s="1"/>
  <c r="C57" i="2" s="1"/>
  <c r="C60" i="2" s="1"/>
  <c r="K49" i="2"/>
  <c r="K52" i="2" s="1"/>
  <c r="K54" i="2" s="1"/>
  <c r="K57" i="2" s="1"/>
  <c r="K60" i="2" s="1"/>
  <c r="S49" i="2"/>
  <c r="S52" i="2" s="1"/>
  <c r="S54" i="2" s="1"/>
  <c r="S57" i="2" s="1"/>
  <c r="S60" i="2" s="1"/>
  <c r="U49" i="21"/>
  <c r="U52" i="21" s="1"/>
  <c r="U54" i="21" s="1"/>
  <c r="U57" i="21" s="1"/>
  <c r="U60" i="21" s="1"/>
  <c r="M49" i="16"/>
  <c r="M52" i="16" s="1"/>
  <c r="M54" i="16" s="1"/>
  <c r="M57" i="16" s="1"/>
  <c r="M60" i="16" s="1"/>
  <c r="AA49" i="7"/>
  <c r="AA52" i="7" s="1"/>
  <c r="AA54" i="7" s="1"/>
  <c r="AA57" i="7" s="1"/>
  <c r="AA60" i="7" s="1"/>
  <c r="R49" i="31"/>
  <c r="R52" i="31" s="1"/>
  <c r="R54" i="31" s="1"/>
  <c r="R57" i="31" s="1"/>
  <c r="R60" i="31" s="1"/>
  <c r="J49" i="29"/>
  <c r="J52" i="29" s="1"/>
  <c r="J54" i="29" s="1"/>
  <c r="J57" i="29" s="1"/>
  <c r="J60" i="29" s="1"/>
  <c r="G49" i="23"/>
  <c r="G52" i="23" s="1"/>
  <c r="G54" i="23" s="1"/>
  <c r="G57" i="23" s="1"/>
  <c r="G60" i="23" s="1"/>
  <c r="AA49" i="23"/>
  <c r="AA52" i="23" s="1"/>
  <c r="AA54" i="23" s="1"/>
  <c r="AA57" i="23" s="1"/>
  <c r="AA60" i="23" s="1"/>
  <c r="V49" i="18"/>
  <c r="V52" i="18" s="1"/>
  <c r="V54" i="18" s="1"/>
  <c r="V57" i="18" s="1"/>
  <c r="V60" i="18" s="1"/>
  <c r="X49" i="8"/>
  <c r="Z49" i="8" s="1"/>
  <c r="Z48" i="28"/>
  <c r="Z49" i="26"/>
  <c r="Z48" i="25"/>
  <c r="K49" i="23"/>
  <c r="K52" i="23" s="1"/>
  <c r="K54" i="23" s="1"/>
  <c r="K57" i="23" s="1"/>
  <c r="K60" i="23" s="1"/>
  <c r="S49" i="23"/>
  <c r="S52" i="23" s="1"/>
  <c r="S54" i="23" s="1"/>
  <c r="S57" i="23" s="1"/>
  <c r="S60" i="23" s="1"/>
  <c r="H49" i="15"/>
  <c r="H52" i="15" s="1"/>
  <c r="H54" i="15" s="1"/>
  <c r="H57" i="15" s="1"/>
  <c r="H60" i="15" s="1"/>
  <c r="P49" i="15"/>
  <c r="P52" i="15" s="1"/>
  <c r="P54" i="15" s="1"/>
  <c r="P57" i="15" s="1"/>
  <c r="P60" i="15" s="1"/>
  <c r="L49" i="9"/>
  <c r="L52" i="9" s="1"/>
  <c r="L54" i="9" s="1"/>
  <c r="L57" i="9" s="1"/>
  <c r="L60" i="9" s="1"/>
  <c r="L49" i="17"/>
  <c r="L52" i="17" s="1"/>
  <c r="L54" i="17" s="1"/>
  <c r="L57" i="17" s="1"/>
  <c r="L60" i="17" s="1"/>
  <c r="P49" i="13"/>
  <c r="P52" i="13" s="1"/>
  <c r="P54" i="13" s="1"/>
  <c r="P57" i="13" s="1"/>
  <c r="P60" i="13" s="1"/>
  <c r="V49" i="24"/>
  <c r="V52" i="24" s="1"/>
  <c r="V54" i="24" s="1"/>
  <c r="V57" i="24" s="1"/>
  <c r="V60" i="24" s="1"/>
  <c r="S49" i="20"/>
  <c r="S52" i="20" s="1"/>
  <c r="S54" i="20" s="1"/>
  <c r="S57" i="20" s="1"/>
  <c r="S60" i="20" s="1"/>
  <c r="E49" i="31"/>
  <c r="E52" i="31" s="1"/>
  <c r="E54" i="31" s="1"/>
  <c r="E57" i="31" s="1"/>
  <c r="E60" i="31" s="1"/>
  <c r="R49" i="23"/>
  <c r="R52" i="23" s="1"/>
  <c r="R54" i="23" s="1"/>
  <c r="R57" i="23" s="1"/>
  <c r="R60" i="23" s="1"/>
  <c r="F49" i="22"/>
  <c r="F52" i="22" s="1"/>
  <c r="F54" i="22" s="1"/>
  <c r="F57" i="22" s="1"/>
  <c r="F60" i="22" s="1"/>
  <c r="Y49" i="21"/>
  <c r="Y52" i="21" s="1"/>
  <c r="Y54" i="21" s="1"/>
  <c r="Y57" i="21" s="1"/>
  <c r="Y60" i="21" s="1"/>
  <c r="N49" i="20"/>
  <c r="N52" i="20" s="1"/>
  <c r="N54" i="20" s="1"/>
  <c r="N57" i="20" s="1"/>
  <c r="N60" i="20" s="1"/>
  <c r="P49" i="3"/>
  <c r="P52" i="3" s="1"/>
  <c r="P54" i="3" s="1"/>
  <c r="P57" i="3" s="1"/>
  <c r="P60" i="3" s="1"/>
  <c r="E49" i="27"/>
  <c r="E52" i="27" s="1"/>
  <c r="E54" i="27" s="1"/>
  <c r="E57" i="27" s="1"/>
  <c r="E60" i="27" s="1"/>
  <c r="M49" i="27"/>
  <c r="M52" i="27" s="1"/>
  <c r="M54" i="27" s="1"/>
  <c r="M57" i="27" s="1"/>
  <c r="M60" i="27" s="1"/>
  <c r="U49" i="27"/>
  <c r="U52" i="27" s="1"/>
  <c r="U54" i="27" s="1"/>
  <c r="U57" i="27" s="1"/>
  <c r="U60" i="27" s="1"/>
  <c r="T49" i="23"/>
  <c r="T52" i="23" s="1"/>
  <c r="T54" i="23" s="1"/>
  <c r="T57" i="23" s="1"/>
  <c r="T60" i="23" s="1"/>
  <c r="H49" i="20"/>
  <c r="H52" i="20" s="1"/>
  <c r="H54" i="20" s="1"/>
  <c r="H57" i="20" s="1"/>
  <c r="H60" i="20" s="1"/>
  <c r="P49" i="20"/>
  <c r="P52" i="20" s="1"/>
  <c r="P54" i="20" s="1"/>
  <c r="P57" i="20" s="1"/>
  <c r="P60" i="20" s="1"/>
  <c r="Z48" i="18"/>
  <c r="J49" i="11"/>
  <c r="J52" i="11" s="1"/>
  <c r="J54" i="11" s="1"/>
  <c r="J57" i="11" s="1"/>
  <c r="J60" i="11" s="1"/>
  <c r="R49" i="11"/>
  <c r="R52" i="11" s="1"/>
  <c r="R54" i="11" s="1"/>
  <c r="R57" i="11" s="1"/>
  <c r="R60" i="11" s="1"/>
  <c r="J49" i="8"/>
  <c r="J52" i="8" s="1"/>
  <c r="J54" i="8" s="1"/>
  <c r="J57" i="8" s="1"/>
  <c r="J60" i="8" s="1"/>
  <c r="R49" i="8"/>
  <c r="R52" i="8" s="1"/>
  <c r="R54" i="8" s="1"/>
  <c r="R57" i="8" s="1"/>
  <c r="R60" i="8" s="1"/>
  <c r="D49" i="17"/>
  <c r="D52" i="17" s="1"/>
  <c r="D54" i="17" s="1"/>
  <c r="D57" i="17" s="1"/>
  <c r="D60" i="17" s="1"/>
  <c r="S49" i="15"/>
  <c r="S52" i="15" s="1"/>
  <c r="S54" i="15" s="1"/>
  <c r="S57" i="15" s="1"/>
  <c r="S60" i="15" s="1"/>
  <c r="F49" i="1"/>
  <c r="F52" i="1" s="1"/>
  <c r="F54" i="1" s="1"/>
  <c r="F57" i="1" s="1"/>
  <c r="F60" i="1" s="1"/>
  <c r="T49" i="28"/>
  <c r="T52" i="28" s="1"/>
  <c r="T54" i="28" s="1"/>
  <c r="T57" i="28" s="1"/>
  <c r="T60" i="28" s="1"/>
  <c r="E49" i="25"/>
  <c r="E52" i="25" s="1"/>
  <c r="E54" i="25" s="1"/>
  <c r="E57" i="25" s="1"/>
  <c r="E60" i="25" s="1"/>
  <c r="M49" i="25"/>
  <c r="M52" i="25" s="1"/>
  <c r="M54" i="25" s="1"/>
  <c r="M57" i="25" s="1"/>
  <c r="M60" i="25" s="1"/>
  <c r="V49" i="22"/>
  <c r="V52" i="22" s="1"/>
  <c r="V54" i="22" s="1"/>
  <c r="V57" i="22" s="1"/>
  <c r="V60" i="22" s="1"/>
  <c r="D49" i="19"/>
  <c r="D52" i="19" s="1"/>
  <c r="D54" i="19" s="1"/>
  <c r="D57" i="19" s="1"/>
  <c r="D60" i="19" s="1"/>
  <c r="D49" i="1"/>
  <c r="D52" i="1" s="1"/>
  <c r="D54" i="1" s="1"/>
  <c r="D57" i="1" s="1"/>
  <c r="D60" i="1" s="1"/>
  <c r="L49" i="1"/>
  <c r="L52" i="1" s="1"/>
  <c r="L54" i="1" s="1"/>
  <c r="L57" i="1" s="1"/>
  <c r="L60" i="1" s="1"/>
  <c r="T49" i="1"/>
  <c r="T52" i="1" s="1"/>
  <c r="T54" i="1" s="1"/>
  <c r="T57" i="1" s="1"/>
  <c r="T60" i="1" s="1"/>
  <c r="Z33" i="31"/>
  <c r="Z33" i="29"/>
  <c r="G49" i="27"/>
  <c r="G52" i="27" s="1"/>
  <c r="G54" i="27" s="1"/>
  <c r="G57" i="27" s="1"/>
  <c r="G60" i="27" s="1"/>
  <c r="O49" i="27"/>
  <c r="O52" i="27" s="1"/>
  <c r="O54" i="27" s="1"/>
  <c r="O57" i="27" s="1"/>
  <c r="O60" i="27" s="1"/>
  <c r="W49" i="27"/>
  <c r="W52" i="27" s="1"/>
  <c r="W54" i="27" s="1"/>
  <c r="W57" i="27" s="1"/>
  <c r="W60" i="27" s="1"/>
  <c r="AA49" i="26"/>
  <c r="AA52" i="26" s="1"/>
  <c r="AA54" i="26" s="1"/>
  <c r="AA57" i="26" s="1"/>
  <c r="AA60" i="26" s="1"/>
  <c r="E49" i="23"/>
  <c r="E52" i="23" s="1"/>
  <c r="E54" i="23" s="1"/>
  <c r="E57" i="23" s="1"/>
  <c r="E60" i="23" s="1"/>
  <c r="U49" i="23"/>
  <c r="U52" i="23" s="1"/>
  <c r="U54" i="23" s="1"/>
  <c r="U57" i="23" s="1"/>
  <c r="U60" i="23" s="1"/>
  <c r="G49" i="14"/>
  <c r="G52" i="14" s="1"/>
  <c r="G54" i="14" s="1"/>
  <c r="G57" i="14" s="1"/>
  <c r="G60" i="14" s="1"/>
  <c r="O49" i="14"/>
  <c r="O52" i="14" s="1"/>
  <c r="O54" i="14" s="1"/>
  <c r="O57" i="14" s="1"/>
  <c r="O60" i="14" s="1"/>
  <c r="W49" i="14"/>
  <c r="W52" i="14" s="1"/>
  <c r="W54" i="14" s="1"/>
  <c r="W57" i="14" s="1"/>
  <c r="W60" i="14" s="1"/>
  <c r="Q49" i="10"/>
  <c r="Q52" i="10" s="1"/>
  <c r="Q54" i="10" s="1"/>
  <c r="Q57" i="10" s="1"/>
  <c r="Q60" i="10" s="1"/>
  <c r="Y49" i="10"/>
  <c r="Y52" i="10" s="1"/>
  <c r="Y54" i="10" s="1"/>
  <c r="Y57" i="10" s="1"/>
  <c r="Y60" i="10" s="1"/>
  <c r="H49" i="10"/>
  <c r="H52" i="10" s="1"/>
  <c r="H54" i="10" s="1"/>
  <c r="H57" i="10" s="1"/>
  <c r="H60" i="10" s="1"/>
  <c r="G49" i="9"/>
  <c r="G52" i="9" s="1"/>
  <c r="G54" i="9" s="1"/>
  <c r="G57" i="9" s="1"/>
  <c r="G60" i="9" s="1"/>
  <c r="O49" i="9"/>
  <c r="O52" i="9" s="1"/>
  <c r="O54" i="9" s="1"/>
  <c r="O57" i="9" s="1"/>
  <c r="O60" i="9" s="1"/>
  <c r="W49" i="9"/>
  <c r="W52" i="9" s="1"/>
  <c r="W54" i="9" s="1"/>
  <c r="W57" i="9" s="1"/>
  <c r="W60" i="9" s="1"/>
  <c r="G49" i="2"/>
  <c r="G52" i="2" s="1"/>
  <c r="G54" i="2" s="1"/>
  <c r="G57" i="2" s="1"/>
  <c r="G60" i="2" s="1"/>
  <c r="O49" i="2"/>
  <c r="O52" i="2" s="1"/>
  <c r="O54" i="2" s="1"/>
  <c r="O57" i="2" s="1"/>
  <c r="O60" i="2" s="1"/>
  <c r="W49" i="2"/>
  <c r="W52" i="2" s="1"/>
  <c r="W54" i="2" s="1"/>
  <c r="W57" i="2" s="1"/>
  <c r="W60" i="2" s="1"/>
  <c r="Z52" i="29"/>
  <c r="X49" i="31"/>
  <c r="X49" i="30"/>
  <c r="Z33" i="30"/>
  <c r="X52" i="26"/>
  <c r="X57" i="29"/>
  <c r="Y49" i="24"/>
  <c r="Y52" i="24" s="1"/>
  <c r="Y54" i="24" s="1"/>
  <c r="Y57" i="24" s="1"/>
  <c r="Y60" i="24" s="1"/>
  <c r="Z33" i="24"/>
  <c r="G49" i="29"/>
  <c r="G52" i="29" s="1"/>
  <c r="G54" i="29" s="1"/>
  <c r="G57" i="29" s="1"/>
  <c r="G60" i="29" s="1"/>
  <c r="O49" i="29"/>
  <c r="O52" i="29" s="1"/>
  <c r="O54" i="29" s="1"/>
  <c r="O57" i="29" s="1"/>
  <c r="O60" i="29" s="1"/>
  <c r="W49" i="29"/>
  <c r="W52" i="29" s="1"/>
  <c r="W54" i="29" s="1"/>
  <c r="W57" i="29" s="1"/>
  <c r="W60" i="29" s="1"/>
  <c r="Z48" i="27"/>
  <c r="Z49" i="27"/>
  <c r="X52" i="27"/>
  <c r="X49" i="1"/>
  <c r="I49" i="29"/>
  <c r="I52" i="29" s="1"/>
  <c r="I54" i="29" s="1"/>
  <c r="I57" i="29" s="1"/>
  <c r="I60" i="29" s="1"/>
  <c r="Q49" i="29"/>
  <c r="Q52" i="29" s="1"/>
  <c r="Q54" i="29" s="1"/>
  <c r="Q57" i="29" s="1"/>
  <c r="Q60" i="29" s="1"/>
  <c r="Y49" i="29"/>
  <c r="Y52" i="29" s="1"/>
  <c r="Y54" i="29" s="1"/>
  <c r="Y57" i="29" s="1"/>
  <c r="Y60" i="29" s="1"/>
  <c r="Z48" i="29"/>
  <c r="X49" i="28"/>
  <c r="Z33" i="28"/>
  <c r="X49" i="25"/>
  <c r="Z33" i="25"/>
  <c r="Z48" i="24"/>
  <c r="X49" i="24"/>
  <c r="X49" i="21"/>
  <c r="Z33" i="21"/>
  <c r="Z48" i="20"/>
  <c r="X49" i="20"/>
  <c r="Y49" i="20"/>
  <c r="Y52" i="20" s="1"/>
  <c r="Y54" i="20" s="1"/>
  <c r="Y57" i="20" s="1"/>
  <c r="Y60" i="20" s="1"/>
  <c r="Z33" i="20"/>
  <c r="Z33" i="26"/>
  <c r="X49" i="22"/>
  <c r="Z33" i="22"/>
  <c r="X49" i="23"/>
  <c r="Z48" i="23"/>
  <c r="Z49" i="17"/>
  <c r="X52" i="17"/>
  <c r="X49" i="16"/>
  <c r="Z33" i="16"/>
  <c r="Z48" i="15"/>
  <c r="X49" i="15"/>
  <c r="X52" i="14"/>
  <c r="Y49" i="15"/>
  <c r="Y52" i="15" s="1"/>
  <c r="Y54" i="15" s="1"/>
  <c r="Y57" i="15" s="1"/>
  <c r="Y60" i="15" s="1"/>
  <c r="Z33" i="15"/>
  <c r="Y49" i="14"/>
  <c r="Y52" i="14" s="1"/>
  <c r="Y54" i="14" s="1"/>
  <c r="Y57" i="14" s="1"/>
  <c r="Y60" i="14" s="1"/>
  <c r="Z48" i="14"/>
  <c r="X49" i="19"/>
  <c r="Z49" i="18"/>
  <c r="X52" i="18"/>
  <c r="J49" i="18"/>
  <c r="J52" i="18" s="1"/>
  <c r="J54" i="18" s="1"/>
  <c r="J57" i="18" s="1"/>
  <c r="J60" i="18" s="1"/>
  <c r="Z33" i="18"/>
  <c r="C49" i="18"/>
  <c r="C52" i="18" s="1"/>
  <c r="C54" i="18" s="1"/>
  <c r="C57" i="18" s="1"/>
  <c r="C60" i="18" s="1"/>
  <c r="K49" i="18"/>
  <c r="K52" i="18" s="1"/>
  <c r="K54" i="18" s="1"/>
  <c r="K57" i="18" s="1"/>
  <c r="K60" i="18" s="1"/>
  <c r="S49" i="18"/>
  <c r="S52" i="18" s="1"/>
  <c r="S54" i="18" s="1"/>
  <c r="S57" i="18" s="1"/>
  <c r="S60" i="18" s="1"/>
  <c r="X49" i="13"/>
  <c r="Z33" i="17"/>
  <c r="Z33" i="13"/>
  <c r="Z49" i="12"/>
  <c r="X52" i="12"/>
  <c r="Z49" i="11"/>
  <c r="Z52" i="11"/>
  <c r="X54" i="11"/>
  <c r="Y49" i="12"/>
  <c r="Y52" i="12" s="1"/>
  <c r="Y54" i="12" s="1"/>
  <c r="Y57" i="12" s="1"/>
  <c r="Y60" i="12" s="1"/>
  <c r="Z48" i="12"/>
  <c r="Z52" i="9"/>
  <c r="X54" i="10"/>
  <c r="X52" i="8"/>
  <c r="X57" i="7"/>
  <c r="Z54" i="7"/>
  <c r="Z52" i="7"/>
  <c r="Z33" i="11"/>
  <c r="Z49" i="6"/>
  <c r="X52" i="6"/>
  <c r="Z49" i="2"/>
  <c r="X52" i="2"/>
  <c r="Z49" i="5"/>
  <c r="X52" i="5"/>
  <c r="X49" i="4"/>
  <c r="Z33" i="4"/>
  <c r="Z48" i="3"/>
  <c r="X49" i="3"/>
  <c r="Z33" i="7"/>
  <c r="Y49" i="3"/>
  <c r="Y52" i="3" s="1"/>
  <c r="Y54" i="3" s="1"/>
  <c r="Y57" i="3" s="1"/>
  <c r="Y60" i="3" s="1"/>
  <c r="Z33" i="3"/>
  <c r="Z33" i="8"/>
  <c r="J49" i="6"/>
  <c r="J52" i="6" s="1"/>
  <c r="J54" i="6" s="1"/>
  <c r="J57" i="6" s="1"/>
  <c r="J60" i="6" s="1"/>
  <c r="R49" i="6"/>
  <c r="R52" i="6" s="1"/>
  <c r="R54" i="6" s="1"/>
  <c r="R57" i="6" s="1"/>
  <c r="R60" i="6" s="1"/>
  <c r="Z33" i="5"/>
  <c r="Z49" i="29" l="1"/>
  <c r="Z52" i="10"/>
  <c r="Z54" i="9"/>
  <c r="Z49" i="10"/>
  <c r="Z49" i="20"/>
  <c r="X52" i="20"/>
  <c r="Z52" i="26"/>
  <c r="X54" i="26"/>
  <c r="Z49" i="3"/>
  <c r="X52" i="3"/>
  <c r="Z49" i="1"/>
  <c r="X52" i="1"/>
  <c r="X60" i="29"/>
  <c r="Z60" i="29" s="1"/>
  <c r="Z57" i="29"/>
  <c r="Z49" i="16"/>
  <c r="X52" i="16"/>
  <c r="Z52" i="17"/>
  <c r="X54" i="17"/>
  <c r="Z49" i="25"/>
  <c r="X52" i="25"/>
  <c r="Z52" i="5"/>
  <c r="X54" i="5"/>
  <c r="X52" i="30"/>
  <c r="Z49" i="30"/>
  <c r="Z52" i="27"/>
  <c r="X54" i="27"/>
  <c r="Z49" i="4"/>
  <c r="X52" i="4"/>
  <c r="Z49" i="28"/>
  <c r="X52" i="28"/>
  <c r="Z52" i="18"/>
  <c r="X54" i="18"/>
  <c r="X60" i="7"/>
  <c r="Z60" i="7" s="1"/>
  <c r="Z57" i="7"/>
  <c r="Z57" i="9"/>
  <c r="X60" i="9"/>
  <c r="Z60" i="9" s="1"/>
  <c r="Z49" i="15"/>
  <c r="X52" i="15"/>
  <c r="Z49" i="19"/>
  <c r="X52" i="19"/>
  <c r="Z49" i="22"/>
  <c r="X52" i="22"/>
  <c r="Z49" i="24"/>
  <c r="X52" i="24"/>
  <c r="X52" i="31"/>
  <c r="Z49" i="31"/>
  <c r="Z52" i="6"/>
  <c r="X54" i="6"/>
  <c r="Z52" i="12"/>
  <c r="X54" i="12"/>
  <c r="Z54" i="11"/>
  <c r="X57" i="11"/>
  <c r="Z52" i="14"/>
  <c r="X54" i="14"/>
  <c r="Z49" i="14"/>
  <c r="Z49" i="23"/>
  <c r="X52" i="23"/>
  <c r="Z49" i="21"/>
  <c r="X52" i="21"/>
  <c r="Z52" i="2"/>
  <c r="X54" i="2"/>
  <c r="X54" i="8"/>
  <c r="Z52" i="8"/>
  <c r="Z49" i="13"/>
  <c r="X52" i="13"/>
  <c r="X57" i="10"/>
  <c r="Z54" i="10"/>
  <c r="Z54" i="29"/>
  <c r="Z52" i="25" l="1"/>
  <c r="X54" i="25"/>
  <c r="Z52" i="4"/>
  <c r="X54" i="4"/>
  <c r="Z52" i="16"/>
  <c r="X54" i="16"/>
  <c r="X57" i="27"/>
  <c r="Z54" i="27"/>
  <c r="Z52" i="23"/>
  <c r="X54" i="23"/>
  <c r="X54" i="1"/>
  <c r="Z52" i="1"/>
  <c r="Z54" i="12"/>
  <c r="X57" i="12"/>
  <c r="Z54" i="17"/>
  <c r="X57" i="17"/>
  <c r="X54" i="13"/>
  <c r="Z52" i="13"/>
  <c r="X57" i="6"/>
  <c r="Z54" i="6"/>
  <c r="X54" i="28"/>
  <c r="Z52" i="28"/>
  <c r="Z54" i="5"/>
  <c r="X57" i="5"/>
  <c r="Z52" i="20"/>
  <c r="X54" i="20"/>
  <c r="Z57" i="11"/>
  <c r="X60" i="11"/>
  <c r="Z60" i="11" s="1"/>
  <c r="Z52" i="24"/>
  <c r="X54" i="24"/>
  <c r="Z52" i="21"/>
  <c r="X54" i="21"/>
  <c r="X60" i="10"/>
  <c r="Z60" i="10" s="1"/>
  <c r="Z57" i="10"/>
  <c r="Z52" i="22"/>
  <c r="X54" i="22"/>
  <c r="Z52" i="3"/>
  <c r="X54" i="3"/>
  <c r="X54" i="19"/>
  <c r="Z52" i="19"/>
  <c r="X57" i="18"/>
  <c r="Z54" i="18"/>
  <c r="Z54" i="26"/>
  <c r="X57" i="26"/>
  <c r="Z52" i="30"/>
  <c r="X54" i="30"/>
  <c r="Z54" i="8"/>
  <c r="X57" i="8"/>
  <c r="Z54" i="14"/>
  <c r="X57" i="14"/>
  <c r="Z52" i="15"/>
  <c r="X54" i="15"/>
  <c r="Z54" i="2"/>
  <c r="X57" i="2"/>
  <c r="X54" i="31"/>
  <c r="Z52" i="31"/>
  <c r="Z57" i="27" l="1"/>
  <c r="X60" i="27"/>
  <c r="Z60" i="27" s="1"/>
  <c r="Z57" i="8"/>
  <c r="X60" i="8"/>
  <c r="Z60" i="8" s="1"/>
  <c r="X60" i="17"/>
  <c r="Z60" i="17" s="1"/>
  <c r="Z57" i="17"/>
  <c r="Z54" i="21"/>
  <c r="X57" i="21"/>
  <c r="Z54" i="31"/>
  <c r="X57" i="31"/>
  <c r="Z54" i="3"/>
  <c r="X57" i="3"/>
  <c r="Z57" i="12"/>
  <c r="X60" i="12"/>
  <c r="Z60" i="12" s="1"/>
  <c r="X60" i="26"/>
  <c r="Z60" i="26" s="1"/>
  <c r="Z57" i="26"/>
  <c r="Z54" i="1"/>
  <c r="X57" i="1"/>
  <c r="Z57" i="2"/>
  <c r="X60" i="2"/>
  <c r="Z60" i="2" s="1"/>
  <c r="Z54" i="24"/>
  <c r="X57" i="24"/>
  <c r="Z54" i="28"/>
  <c r="X57" i="28"/>
  <c r="Z54" i="22"/>
  <c r="X57" i="22"/>
  <c r="Z54" i="4"/>
  <c r="X57" i="4"/>
  <c r="Z54" i="20"/>
  <c r="X57" i="20"/>
  <c r="X57" i="23"/>
  <c r="Z54" i="23"/>
  <c r="Z54" i="25"/>
  <c r="X57" i="25"/>
  <c r="X60" i="5"/>
  <c r="Z60" i="5" s="1"/>
  <c r="Z57" i="5"/>
  <c r="X57" i="19"/>
  <c r="Z54" i="19"/>
  <c r="Z54" i="30"/>
  <c r="X57" i="30"/>
  <c r="Z54" i="16"/>
  <c r="X57" i="16"/>
  <c r="Z54" i="15"/>
  <c r="X57" i="15"/>
  <c r="Z57" i="6"/>
  <c r="X60" i="6"/>
  <c r="Z60" i="6" s="1"/>
  <c r="Z57" i="14"/>
  <c r="X60" i="14"/>
  <c r="Z60" i="14" s="1"/>
  <c r="Z57" i="18"/>
  <c r="X60" i="18"/>
  <c r="Z60" i="18" s="1"/>
  <c r="Z54" i="13"/>
  <c r="X57" i="13"/>
  <c r="Z57" i="28" l="1"/>
  <c r="X60" i="28"/>
  <c r="Z60" i="28" s="1"/>
  <c r="Z57" i="21"/>
  <c r="X60" i="21"/>
  <c r="Z60" i="21" s="1"/>
  <c r="X60" i="23"/>
  <c r="Z60" i="23" s="1"/>
  <c r="Z57" i="23"/>
  <c r="Z57" i="19"/>
  <c r="X60" i="19"/>
  <c r="Z60" i="19" s="1"/>
  <c r="Z57" i="13"/>
  <c r="X60" i="13"/>
  <c r="Z60" i="13" s="1"/>
  <c r="X60" i="22"/>
  <c r="Z60" i="22" s="1"/>
  <c r="Z57" i="22"/>
  <c r="Z57" i="1"/>
  <c r="X60" i="1"/>
  <c r="Z60" i="1" s="1"/>
  <c r="Z57" i="31"/>
  <c r="X60" i="31"/>
  <c r="Z60" i="31" s="1"/>
  <c r="X60" i="30"/>
  <c r="Z60" i="30" s="1"/>
  <c r="Z57" i="30"/>
  <c r="Z57" i="20"/>
  <c r="X60" i="20"/>
  <c r="Z60" i="20" s="1"/>
  <c r="Z57" i="24"/>
  <c r="X60" i="24"/>
  <c r="Z60" i="24" s="1"/>
  <c r="Z57" i="15"/>
  <c r="X60" i="15"/>
  <c r="Z60" i="15" s="1"/>
  <c r="Z57" i="4"/>
  <c r="X60" i="4"/>
  <c r="Z60" i="4" s="1"/>
  <c r="Z57" i="3"/>
  <c r="X60" i="3"/>
  <c r="Z60" i="3" s="1"/>
  <c r="Z57" i="16"/>
  <c r="X60" i="16"/>
  <c r="Z60" i="16" s="1"/>
  <c r="Z57" i="25"/>
  <c r="X60" i="25"/>
  <c r="Z60" i="25" s="1"/>
</calcChain>
</file>

<file path=xl/sharedStrings.xml><?xml version="1.0" encoding="utf-8"?>
<sst xmlns="http://schemas.openxmlformats.org/spreadsheetml/2006/main" count="4557" uniqueCount="117">
  <si>
    <t>Western Cape: Cape Town (CPT) - Table C4 Quarterly Budgeted Financial Performance ( Waste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</si>
  <si>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</si>
  <si>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</si>
  <si>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</si>
  <si>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</si>
  <si>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</si>
  <si>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</si>
  <si>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</si>
  <si>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</si>
  <si>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</si>
  <si>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</si>
  <si>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</si>
  <si>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</si>
  <si>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</si>
  <si>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</si>
  <si>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</si>
  <si>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</si>
  <si>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</si>
  <si>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</si>
  <si>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</si>
  <si>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</si>
  <si>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</si>
  <si>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</si>
  <si>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</si>
  <si>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</si>
  <si>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</si>
  <si>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</si>
  <si>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</si>
  <si>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</si>
  <si>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</si>
  <si>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</si>
  <si>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</si>
  <si>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</si>
  <si>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</si>
  <si>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</si>
  <si>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</si>
  <si>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</si>
  <si>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</si>
  <si>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</si>
  <si>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</si>
  <si>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</si>
  <si>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</si>
  <si>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</si>
  <si>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</si>
  <si>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</si>
  <si>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</si>
  <si>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</si>
  <si>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</si>
  <si>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</si>
  <si>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</si>
  <si>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</si>
  <si>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</si>
  <si>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</si>
  <si>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</si>
  <si>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</si>
  <si>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</si>
  <si>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</si>
  <si>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</si>
  <si>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</si>
  <si>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</si>
  <si>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</si>
  <si>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</si>
  <si>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</si>
  <si>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</si>
  <si>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</si>
  <si>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</si>
  <si>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</si>
  <si>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</si>
  <si>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</si>
  <si>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</si>
  <si>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</si>
  <si>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</si>
  <si>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</si>
  <si>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</si>
  <si>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</si>
  <si>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</si>
  <si>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</si>
  <si>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</si>
  <si>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</si>
  <si>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</si>
  <si>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</si>
  <si>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</si>
  <si>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</si>
  <si>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</si>
  <si>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</si>
  <si>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</si>
  <si>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Western Cape: Matzikama (WC011) - Table C4 Quarterly Budgeted Financial Performance ( Waste management                                   ) for 2nd Quarter ended 31 December 2025 (Figures Finalised as at 2026/01/30)</t>
  </si>
  <si>
    <t>Western Cape: Cederberg (WC012) - Table C4 Quarterly Budgeted Financial Performance ( Waste management                                   ) for 2nd Quarter ended 31 December 2025 (Figures Finalised as at 2026/01/30)</t>
  </si>
  <si>
    <t>Western Cape: Bergrivier (WC013) - Table C4 Quarterly Budgeted Financial Performance ( Waste management                                   ) for 2nd Quarter ended 31 December 2025 (Figures Finalised as at 2026/01/30)</t>
  </si>
  <si>
    <t>Western Cape: Saldanha Bay (WC014) - Table C4 Quarterly Budgeted Financial Performance ( Waste management                                   ) for 2nd Quarter ended 31 December 2025 (Figures Finalised as at 2026/01/30)</t>
  </si>
  <si>
    <t>Western Cape: Swartland (WC015) - Table C4 Quarterly Budgeted Financial Performance ( Waste management                                   ) for 2nd Quarter ended 31 December 2025 (Figures Finalised as at 2026/01/30)</t>
  </si>
  <si>
    <t>Western Cape: West Coast (DC1) - Table C4 Quarterly Budgeted Financial Performance ( Waste management                                   ) for 2nd Quarter ended 31 December 2025 (Figures Finalised as at 2026/01/30)</t>
  </si>
  <si>
    <t>Western Cape: Witzenberg (WC022) - Table C4 Quarterly Budgeted Financial Performance ( Waste management                                   ) for 2nd Quarter ended 31 December 2025 (Figures Finalised as at 2026/01/30)</t>
  </si>
  <si>
    <t>Western Cape: Drakenstein (WC023) - Table C4 Quarterly Budgeted Financial Performance ( Waste management                                   ) for 2nd Quarter ended 31 December 2025 (Figures Finalised as at 2026/01/30)</t>
  </si>
  <si>
    <t>Western Cape: Stellenbosch (WC024) - Table C4 Quarterly Budgeted Financial Performance ( Waste management                                   ) for 2nd Quarter ended 31 December 2025 (Figures Finalised as at 2026/01/30)</t>
  </si>
  <si>
    <t>Western Cape: Breede Valley (WC025) - Table C4 Quarterly Budgeted Financial Performance ( Waste management                                   ) for 2nd Quarter ended 31 December 2025 (Figures Finalised as at 2026/01/30)</t>
  </si>
  <si>
    <t>Western Cape: Langeberg (WC026) - Table C4 Quarterly Budgeted Financial Performance ( Waste management                                   ) for 2nd Quarter ended 31 December 2025 (Figures Finalised as at 2026/01/30)</t>
  </si>
  <si>
    <t>Western Cape: Cape Winelands DM (DC2) - Table C4 Quarterly Budgeted Financial Performance ( Waste management                                   ) for 2nd Quarter ended 31 December 2025 (Figures Finalised as at 2026/01/30)</t>
  </si>
  <si>
    <t>Western Cape: Theewaterskloof (WC031) - Table C4 Quarterly Budgeted Financial Performance ( Waste management                                   ) for 2nd Quarter ended 31 December 2025 (Figures Finalised as at 2026/01/30)</t>
  </si>
  <si>
    <t>Western Cape: Overstrand (WC032) - Table C4 Quarterly Budgeted Financial Performance ( Waste management                                   ) for 2nd Quarter ended 31 December 2025 (Figures Finalised as at 2026/01/30)</t>
  </si>
  <si>
    <t>Western Cape: Cape Agulhas (WC033) - Table C4 Quarterly Budgeted Financial Performance ( Waste management                                   ) for 2nd Quarter ended 31 December 2025 (Figures Finalised as at 2026/01/30)</t>
  </si>
  <si>
    <t>Western Cape: Swellendam (WC034) - Table C4 Quarterly Budgeted Financial Performance ( Waste management                                   ) for 2nd Quarter ended 31 December 2025 (Figures Finalised as at 2026/01/30)</t>
  </si>
  <si>
    <t>Western Cape: Overberg (DC3) - Table C4 Quarterly Budgeted Financial Performance ( Waste management                                   ) for 2nd Quarter ended 31 December 2025 (Figures Finalised as at 2026/01/30)</t>
  </si>
  <si>
    <t>Western Cape: Kannaland (WC041) - Table C4 Quarterly Budgeted Financial Performance ( Waste management                                   ) for 2nd Quarter ended 31 December 2025 (Figures Finalised as at 2026/01/30)</t>
  </si>
  <si>
    <t>Western Cape: Hessequa (WC042) - Table C4 Quarterly Budgeted Financial Performance ( Waste management                                   ) for 2nd Quarter ended 31 December 2025 (Figures Finalised as at 2026/01/30)</t>
  </si>
  <si>
    <t>Western Cape: Mossel Bay (WC043) - Table C4 Quarterly Budgeted Financial Performance ( Waste management                                   ) for 2nd Quarter ended 31 December 2025 (Figures Finalised as at 2026/01/30)</t>
  </si>
  <si>
    <t>Western Cape: George (WC044) - Table C4 Quarterly Budgeted Financial Performance ( Waste management                                   ) for 2nd Quarter ended 31 December 2025 (Figures Finalised as at 2026/01/30)</t>
  </si>
  <si>
    <t>Western Cape: Oudtshoorn (WC045) - Table C4 Quarterly Budgeted Financial Performance ( Waste management                                   ) for 2nd Quarter ended 31 December 2025 (Figures Finalised as at 2026/01/30)</t>
  </si>
  <si>
    <t>Western Cape: Bitou (WC047) - Table C4 Quarterly Budgeted Financial Performance ( Waste management                                   ) for 2nd Quarter ended 31 December 2025 (Figures Finalised as at 2026/01/30)</t>
  </si>
  <si>
    <t>Western Cape: Knysna (WC048) - Table C4 Quarterly Budgeted Financial Performance ( Waste management                                   ) for 2nd Quarter ended 31 December 2025 (Figures Finalised as at 2026/01/30)</t>
  </si>
  <si>
    <t>Western Cape: Garden Route (DC4) - Table C4 Quarterly Budgeted Financial Performance ( Waste management                                   ) for 2nd Quarter ended 31 December 2025 (Figures Finalised as at 2026/01/30)</t>
  </si>
  <si>
    <t>Western Cape: Laingsburg (WC051) - Table C4 Quarterly Budgeted Financial Performance ( Waste management                                   ) for 2nd Quarter ended 31 December 2025 (Figures Finalised as at 2026/01/30)</t>
  </si>
  <si>
    <t>Western Cape: Prince Albert (WC052) - Table C4 Quarterly Budgeted Financial Performance ( Waste management                                   ) for 2nd Quarter ended 31 December 2025 (Figures Finalised as at 2026/01/30)</t>
  </si>
  <si>
    <t>Western Cape: Beaufort West (WC053) - Table C4 Quarterly Budgeted Financial Performance ( Waste management                                   ) for 2nd Quarter ended 31 December 2025 (Figures Finalised as at 2026/01/30)</t>
  </si>
  <si>
    <t>Western Cape: Central Karoo (DC5) - Table C4 Quarterly Budgeted Financial Performance ( Waste management                                   ) for 2nd Quarter ended 31 December 2025 (Figures Finalised as at 2026/01/30)</t>
  </si>
  <si>
    <t>Summary - Table C4 Quarterly Budgeted Financial Performance ( Waste management                                   ) for 2nd Quarter ended 31 December 2025 (Figures Finalised as at 2026/01/30)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</si>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</sst>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1474591119</v>
      </c>
      <c r="D9" s="20"/>
      <c r="E9" s="21">
        <v>1658640172</v>
      </c>
      <c r="F9" s="22">
        <v>1658640172</v>
      </c>
      <c r="G9" s="22">
        <v>136823202</v>
      </c>
      <c r="H9" s="22">
        <v>133343046</v>
      </c>
      <c r="I9" s="22">
        <v>132665802</v>
      </c>
      <c r="J9" s="22">
        <v>402832050</v>
      </c>
      <c r="K9" s="22">
        <v>116551711</v>
      </c>
      <c r="L9" s="22">
        <v>131353194</v>
      </c>
      <c r="M9" s="22">
        <v>130618944</v>
      </c>
      <c r="N9" s="22">
        <v>378523849</v>
      </c>
      <c r="O9" s="22"/>
      <c r="P9" s="22"/>
      <c r="Q9" s="22"/>
      <c r="R9" s="22"/>
      <c r="S9" s="22"/>
      <c r="T9" s="22"/>
      <c r="U9" s="22"/>
      <c r="V9" s="22"/>
      <c r="W9" s="22">
        <v>781355899</v>
      </c>
      <c r="X9" s="22">
        <v>826618217</v>
      </c>
      <c r="Y9" s="22">
        <v>-45262318</v>
      </c>
      <c r="Z9" s="23">
        <v>-5.4756013198291269</v>
      </c>
      <c r="AA9" s="20">
        <v>1658640172</v>
      </c>
    </row>
    <row r="10" spans="1:27" x14ac:dyDescent="0.25">
      <c r="A10" s="19" t="s">
        <v>38</v>
      </c>
      <c r="B10" s="15" t="s">
        <v>32</v>
      </c>
      <c r="C10" s="20">
        <v>4355997</v>
      </c>
      <c r="D10" s="20"/>
      <c r="E10" s="21">
        <v>96276683</v>
      </c>
      <c r="F10" s="22">
        <v>96276683</v>
      </c>
      <c r="G10" s="22">
        <v>390817</v>
      </c>
      <c r="H10" s="22">
        <v>374114</v>
      </c>
      <c r="I10" s="22">
        <v>370051</v>
      </c>
      <c r="J10" s="22">
        <v>1134982</v>
      </c>
      <c r="K10" s="22">
        <v>367645</v>
      </c>
      <c r="L10" s="22">
        <v>407548</v>
      </c>
      <c r="M10" s="22">
        <v>376174</v>
      </c>
      <c r="N10" s="22">
        <v>1151367</v>
      </c>
      <c r="O10" s="22"/>
      <c r="P10" s="22"/>
      <c r="Q10" s="22"/>
      <c r="R10" s="22"/>
      <c r="S10" s="22"/>
      <c r="T10" s="22"/>
      <c r="U10" s="22"/>
      <c r="V10" s="22"/>
      <c r="W10" s="22">
        <v>2286349</v>
      </c>
      <c r="X10" s="22">
        <v>48154507</v>
      </c>
      <c r="Y10" s="22">
        <v>-45868158</v>
      </c>
      <c r="Z10" s="23">
        <v>-95.252056053652467</v>
      </c>
      <c r="AA10" s="20">
        <v>96276683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38333215</v>
      </c>
      <c r="D13" s="20"/>
      <c r="E13" s="21">
        <v>39252155</v>
      </c>
      <c r="F13" s="22">
        <v>39252155</v>
      </c>
      <c r="G13" s="22">
        <v>3522224</v>
      </c>
      <c r="H13" s="22">
        <v>2574269</v>
      </c>
      <c r="I13" s="22">
        <v>3014965</v>
      </c>
      <c r="J13" s="22">
        <v>9111458</v>
      </c>
      <c r="K13" s="22">
        <v>2998142</v>
      </c>
      <c r="L13" s="22">
        <v>3029489</v>
      </c>
      <c r="M13" s="22">
        <v>3064286</v>
      </c>
      <c r="N13" s="22">
        <v>9091917</v>
      </c>
      <c r="O13" s="22"/>
      <c r="P13" s="22"/>
      <c r="Q13" s="22"/>
      <c r="R13" s="22"/>
      <c r="S13" s="22"/>
      <c r="T13" s="22"/>
      <c r="U13" s="22"/>
      <c r="V13" s="22"/>
      <c r="W13" s="22">
        <v>18203375</v>
      </c>
      <c r="X13" s="22">
        <v>16512615</v>
      </c>
      <c r="Y13" s="22">
        <v>1690760</v>
      </c>
      <c r="Z13" s="23">
        <v>10.239201967707718</v>
      </c>
      <c r="AA13" s="20">
        <v>39252155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>
        <v>1678</v>
      </c>
      <c r="J17" s="22">
        <v>1678</v>
      </c>
      <c r="K17" s="22">
        <v>200</v>
      </c>
      <c r="L17" s="22">
        <v>200</v>
      </c>
      <c r="M17" s="22">
        <v>200</v>
      </c>
      <c r="N17" s="22">
        <v>600</v>
      </c>
      <c r="O17" s="22"/>
      <c r="P17" s="22"/>
      <c r="Q17" s="22"/>
      <c r="R17" s="22"/>
      <c r="S17" s="22"/>
      <c r="T17" s="22"/>
      <c r="U17" s="22"/>
      <c r="V17" s="22"/>
      <c r="W17" s="22">
        <v>2278</v>
      </c>
      <c r="X17" s="22"/>
      <c r="Y17" s="22">
        <v>2278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22142407</v>
      </c>
      <c r="D20" s="20"/>
      <c r="E20" s="21">
        <v>19394605</v>
      </c>
      <c r="F20" s="22">
        <v>19394605</v>
      </c>
      <c r="G20" s="22">
        <v>95133</v>
      </c>
      <c r="H20" s="22">
        <v>2454250</v>
      </c>
      <c r="I20" s="22">
        <v>875892</v>
      </c>
      <c r="J20" s="22">
        <v>3425275</v>
      </c>
      <c r="K20" s="22">
        <v>2767268</v>
      </c>
      <c r="L20" s="22">
        <v>1586313</v>
      </c>
      <c r="M20" s="22">
        <v>212704</v>
      </c>
      <c r="N20" s="22">
        <v>4566285</v>
      </c>
      <c r="O20" s="22"/>
      <c r="P20" s="22"/>
      <c r="Q20" s="22"/>
      <c r="R20" s="22"/>
      <c r="S20" s="22"/>
      <c r="T20" s="22"/>
      <c r="U20" s="22"/>
      <c r="V20" s="22"/>
      <c r="W20" s="22">
        <v>7991560</v>
      </c>
      <c r="X20" s="22">
        <v>9638908</v>
      </c>
      <c r="Y20" s="22">
        <v>-1647348</v>
      </c>
      <c r="Z20" s="18">
        <v>-17.090608189226415</v>
      </c>
      <c r="AA20" s="20">
        <v>19394605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642501</v>
      </c>
      <c r="D24" s="20"/>
      <c r="E24" s="21">
        <v>1668784</v>
      </c>
      <c r="F24" s="22">
        <v>1668784</v>
      </c>
      <c r="G24" s="22">
        <v>9783</v>
      </c>
      <c r="H24" s="22">
        <v>10304</v>
      </c>
      <c r="I24" s="22">
        <v>48703</v>
      </c>
      <c r="J24" s="22">
        <v>68790</v>
      </c>
      <c r="K24" s="22">
        <v>6696</v>
      </c>
      <c r="L24" s="22">
        <v>7783</v>
      </c>
      <c r="M24" s="22">
        <v>3913</v>
      </c>
      <c r="N24" s="22">
        <v>18392</v>
      </c>
      <c r="O24" s="22"/>
      <c r="P24" s="22"/>
      <c r="Q24" s="22"/>
      <c r="R24" s="22"/>
      <c r="S24" s="22"/>
      <c r="T24" s="22"/>
      <c r="U24" s="22"/>
      <c r="V24" s="22"/>
      <c r="W24" s="22">
        <v>87182</v>
      </c>
      <c r="X24" s="22">
        <v>720070</v>
      </c>
      <c r="Y24" s="22">
        <v>-632888</v>
      </c>
      <c r="Z24" s="23">
        <v>-87.892566000527722</v>
      </c>
      <c r="AA24" s="20">
        <v>1668784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582604343</v>
      </c>
      <c r="D26" s="20"/>
      <c r="E26" s="21">
        <v>590242307</v>
      </c>
      <c r="F26" s="22">
        <v>590242307</v>
      </c>
      <c r="G26" s="22">
        <v>245934800</v>
      </c>
      <c r="H26" s="22">
        <v>-460</v>
      </c>
      <c r="I26" s="22"/>
      <c r="J26" s="22">
        <v>245934340</v>
      </c>
      <c r="K26" s="22"/>
      <c r="L26" s="22"/>
      <c r="M26" s="22">
        <v>196747393</v>
      </c>
      <c r="N26" s="22">
        <v>196747393</v>
      </c>
      <c r="O26" s="22"/>
      <c r="P26" s="22"/>
      <c r="Q26" s="22"/>
      <c r="R26" s="22"/>
      <c r="S26" s="22"/>
      <c r="T26" s="22"/>
      <c r="U26" s="22"/>
      <c r="V26" s="22"/>
      <c r="W26" s="22">
        <v>442681733</v>
      </c>
      <c r="X26" s="22">
        <v>442681731</v>
      </c>
      <c r="Y26" s="22">
        <v>2</v>
      </c>
      <c r="Z26" s="23"/>
      <c r="AA26" s="20">
        <v>590242307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>
        <v>26480</v>
      </c>
      <c r="I27" s="22">
        <v>58813</v>
      </c>
      <c r="J27" s="22">
        <v>85293</v>
      </c>
      <c r="K27" s="22">
        <v>110292</v>
      </c>
      <c r="L27" s="22">
        <v>122296</v>
      </c>
      <c r="M27" s="22">
        <v>142359</v>
      </c>
      <c r="N27" s="22">
        <v>374947</v>
      </c>
      <c r="O27" s="22"/>
      <c r="P27" s="22"/>
      <c r="Q27" s="22"/>
      <c r="R27" s="22"/>
      <c r="S27" s="22"/>
      <c r="T27" s="22"/>
      <c r="U27" s="22"/>
      <c r="V27" s="22"/>
      <c r="W27" s="22">
        <v>460240</v>
      </c>
      <c r="X27" s="22"/>
      <c r="Y27" s="22">
        <v>460240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906078012</v>
      </c>
      <c r="F29" s="22">
        <v>906078012</v>
      </c>
      <c r="G29" s="22">
        <v>63462820</v>
      </c>
      <c r="H29" s="22">
        <v>64065331</v>
      </c>
      <c r="I29" s="22">
        <v>64067848</v>
      </c>
      <c r="J29" s="22">
        <v>191595999</v>
      </c>
      <c r="K29" s="22">
        <v>80768249</v>
      </c>
      <c r="L29" s="22">
        <v>62788476</v>
      </c>
      <c r="M29" s="22">
        <v>62499197</v>
      </c>
      <c r="N29" s="22">
        <v>206055922</v>
      </c>
      <c r="O29" s="22"/>
      <c r="P29" s="22"/>
      <c r="Q29" s="22"/>
      <c r="R29" s="22"/>
      <c r="S29" s="22"/>
      <c r="T29" s="22"/>
      <c r="U29" s="22"/>
      <c r="V29" s="22"/>
      <c r="W29" s="22">
        <v>397651921</v>
      </c>
      <c r="X29" s="22">
        <v>453039006</v>
      </c>
      <c r="Y29" s="22">
        <v>-55387085</v>
      </c>
      <c r="Z29" s="23">
        <v>-12.225676876926576</v>
      </c>
      <c r="AA29" s="20">
        <v>906078012</v>
      </c>
    </row>
    <row r="30" spans="1:27" x14ac:dyDescent="0.25">
      <c r="A30" s="19" t="s">
        <v>56</v>
      </c>
      <c r="B30" s="15" t="s">
        <v>32</v>
      </c>
      <c r="C30" s="20">
        <v>18715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2122688297</v>
      </c>
      <c r="D33" s="29">
        <f t="shared" ref="D33:Y33" si="0">SUM(D6:D32)</f>
        <v>0</v>
      </c>
      <c r="E33" s="30">
        <f t="shared" si="0"/>
        <v>3311552718</v>
      </c>
      <c r="F33" s="31">
        <f t="shared" si="0"/>
        <v>3311552718</v>
      </c>
      <c r="G33" s="31">
        <f t="shared" si="0"/>
        <v>450238779</v>
      </c>
      <c r="H33" s="31">
        <f t="shared" si="0"/>
        <v>202847334</v>
      </c>
      <c r="I33" s="31">
        <f t="shared" si="0"/>
        <v>201103752</v>
      </c>
      <c r="J33" s="31">
        <f t="shared" si="0"/>
        <v>854189865</v>
      </c>
      <c r="K33" s="31">
        <f t="shared" si="0"/>
        <v>203570203</v>
      </c>
      <c r="L33" s="31">
        <f t="shared" si="0"/>
        <v>199295299</v>
      </c>
      <c r="M33" s="31">
        <f t="shared" si="0"/>
        <v>393665170</v>
      </c>
      <c r="N33" s="31">
        <f t="shared" si="0"/>
        <v>796530672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1650720537</v>
      </c>
      <c r="X33" s="31">
        <f t="shared" si="0"/>
        <v>1797365054</v>
      </c>
      <c r="Y33" s="31">
        <f t="shared" si="0"/>
        <v>-146644517</v>
      </c>
      <c r="Z33" s="32">
        <f>+IF(X33&lt;&gt;0,+(Y33/X33)*100,0)</f>
        <v>-8.1588610323565369</v>
      </c>
      <c r="AA33" s="29">
        <f>SUM(AA6:AA32)</f>
        <v>3311552718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1259031160</v>
      </c>
      <c r="D35" s="20"/>
      <c r="E35" s="21">
        <v>1446138287</v>
      </c>
      <c r="F35" s="22">
        <v>1446138287</v>
      </c>
      <c r="G35" s="22">
        <v>87373298</v>
      </c>
      <c r="H35" s="22">
        <v>103986589</v>
      </c>
      <c r="I35" s="22">
        <v>102133879</v>
      </c>
      <c r="J35" s="22">
        <v>293493766</v>
      </c>
      <c r="K35" s="22">
        <v>106858423</v>
      </c>
      <c r="L35" s="22">
        <v>164470010</v>
      </c>
      <c r="M35" s="22">
        <v>111233776</v>
      </c>
      <c r="N35" s="22">
        <v>382562209</v>
      </c>
      <c r="O35" s="22"/>
      <c r="P35" s="22"/>
      <c r="Q35" s="22"/>
      <c r="R35" s="22"/>
      <c r="S35" s="22"/>
      <c r="T35" s="22"/>
      <c r="U35" s="22"/>
      <c r="V35" s="22"/>
      <c r="W35" s="22">
        <v>676055975</v>
      </c>
      <c r="X35" s="22">
        <v>733231422</v>
      </c>
      <c r="Y35" s="22">
        <v>-57175447</v>
      </c>
      <c r="Z35" s="23">
        <v>-7.7977355149408751</v>
      </c>
      <c r="AA35" s="20">
        <v>1446138287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178396744</v>
      </c>
      <c r="D38" s="20"/>
      <c r="E38" s="21">
        <v>187406856</v>
      </c>
      <c r="F38" s="22">
        <v>187406856</v>
      </c>
      <c r="G38" s="22">
        <v>6957672</v>
      </c>
      <c r="H38" s="22">
        <v>8946771</v>
      </c>
      <c r="I38" s="22">
        <v>8656176</v>
      </c>
      <c r="J38" s="22">
        <v>24560619</v>
      </c>
      <c r="K38" s="22">
        <v>10398347</v>
      </c>
      <c r="L38" s="22">
        <v>13358004</v>
      </c>
      <c r="M38" s="22">
        <v>12154493</v>
      </c>
      <c r="N38" s="22">
        <v>35910844</v>
      </c>
      <c r="O38" s="22"/>
      <c r="P38" s="22"/>
      <c r="Q38" s="22"/>
      <c r="R38" s="22"/>
      <c r="S38" s="22"/>
      <c r="T38" s="22"/>
      <c r="U38" s="22"/>
      <c r="V38" s="22"/>
      <c r="W38" s="22">
        <v>60471463</v>
      </c>
      <c r="X38" s="22">
        <v>85924681</v>
      </c>
      <c r="Y38" s="22">
        <v>-25453218</v>
      </c>
      <c r="Z38" s="23">
        <v>-29.622708753495402</v>
      </c>
      <c r="AA38" s="20">
        <v>187406856</v>
      </c>
    </row>
    <row r="39" spans="1:27" x14ac:dyDescent="0.25">
      <c r="A39" s="19" t="s">
        <v>65</v>
      </c>
      <c r="B39" s="15" t="s">
        <v>32</v>
      </c>
      <c r="C39" s="20">
        <v>-123813319</v>
      </c>
      <c r="D39" s="20"/>
      <c r="E39" s="21">
        <v>67812749</v>
      </c>
      <c r="F39" s="22">
        <v>67812749</v>
      </c>
      <c r="G39" s="22">
        <v>1525024</v>
      </c>
      <c r="H39" s="22">
        <v>-3112796</v>
      </c>
      <c r="I39" s="22">
        <v>-2464750</v>
      </c>
      <c r="J39" s="22">
        <v>-4052522</v>
      </c>
      <c r="K39" s="22">
        <v>-1293741</v>
      </c>
      <c r="L39" s="22">
        <v>-3861034</v>
      </c>
      <c r="M39" s="22">
        <v>1632877</v>
      </c>
      <c r="N39" s="22">
        <v>-3521898</v>
      </c>
      <c r="O39" s="22"/>
      <c r="P39" s="22"/>
      <c r="Q39" s="22"/>
      <c r="R39" s="22"/>
      <c r="S39" s="22"/>
      <c r="T39" s="22"/>
      <c r="U39" s="22"/>
      <c r="V39" s="22"/>
      <c r="W39" s="22">
        <v>-7574420</v>
      </c>
      <c r="X39" s="22">
        <v>21125508</v>
      </c>
      <c r="Y39" s="22">
        <v>-28699928</v>
      </c>
      <c r="Z39" s="23">
        <v>-135.85438040117188</v>
      </c>
      <c r="AA39" s="20">
        <v>67812749</v>
      </c>
    </row>
    <row r="40" spans="1:27" x14ac:dyDescent="0.25">
      <c r="A40" s="19" t="s">
        <v>66</v>
      </c>
      <c r="B40" s="15" t="s">
        <v>32</v>
      </c>
      <c r="C40" s="20">
        <v>108611705</v>
      </c>
      <c r="D40" s="20"/>
      <c r="E40" s="21">
        <v>117031024</v>
      </c>
      <c r="F40" s="22">
        <v>117031024</v>
      </c>
      <c r="G40" s="22">
        <v>10212902</v>
      </c>
      <c r="H40" s="22">
        <v>10209358</v>
      </c>
      <c r="I40" s="22">
        <v>10235369</v>
      </c>
      <c r="J40" s="22">
        <v>30657629</v>
      </c>
      <c r="K40" s="22">
        <v>10239151</v>
      </c>
      <c r="L40" s="22">
        <v>10220755</v>
      </c>
      <c r="M40" s="22">
        <v>10201859</v>
      </c>
      <c r="N40" s="22">
        <v>30661765</v>
      </c>
      <c r="O40" s="22"/>
      <c r="P40" s="22"/>
      <c r="Q40" s="22"/>
      <c r="R40" s="22"/>
      <c r="S40" s="22"/>
      <c r="T40" s="22"/>
      <c r="U40" s="22"/>
      <c r="V40" s="22"/>
      <c r="W40" s="22">
        <v>61319394</v>
      </c>
      <c r="X40" s="22">
        <v>58515480</v>
      </c>
      <c r="Y40" s="22">
        <v>2803914</v>
      </c>
      <c r="Z40" s="23">
        <v>4.7917474145303087</v>
      </c>
      <c r="AA40" s="20">
        <v>117031024</v>
      </c>
    </row>
    <row r="41" spans="1:27" x14ac:dyDescent="0.25">
      <c r="A41" s="19" t="s">
        <v>40</v>
      </c>
      <c r="B41" s="15" t="s">
        <v>32</v>
      </c>
      <c r="C41" s="20">
        <v>44829215</v>
      </c>
      <c r="D41" s="20"/>
      <c r="E41" s="21">
        <v>16976876</v>
      </c>
      <c r="F41" s="22">
        <v>16976876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16976876</v>
      </c>
    </row>
    <row r="42" spans="1:27" x14ac:dyDescent="0.25">
      <c r="A42" s="19" t="s">
        <v>67</v>
      </c>
      <c r="B42" s="15" t="s">
        <v>32</v>
      </c>
      <c r="C42" s="20">
        <v>1202409920</v>
      </c>
      <c r="D42" s="20"/>
      <c r="E42" s="21">
        <v>1214150817</v>
      </c>
      <c r="F42" s="22">
        <v>1213950817</v>
      </c>
      <c r="G42" s="22">
        <v>19117241</v>
      </c>
      <c r="H42" s="22">
        <v>79692181</v>
      </c>
      <c r="I42" s="22">
        <v>95500506</v>
      </c>
      <c r="J42" s="22">
        <v>194309928</v>
      </c>
      <c r="K42" s="22">
        <v>100652091</v>
      </c>
      <c r="L42" s="22">
        <v>92954002</v>
      </c>
      <c r="M42" s="22">
        <v>102249394</v>
      </c>
      <c r="N42" s="22">
        <v>295855487</v>
      </c>
      <c r="O42" s="22"/>
      <c r="P42" s="22"/>
      <c r="Q42" s="22"/>
      <c r="R42" s="22"/>
      <c r="S42" s="22"/>
      <c r="T42" s="22"/>
      <c r="U42" s="22"/>
      <c r="V42" s="22"/>
      <c r="W42" s="22">
        <v>490165415</v>
      </c>
      <c r="X42" s="22">
        <v>605928283</v>
      </c>
      <c r="Y42" s="22">
        <v>-115762868</v>
      </c>
      <c r="Z42" s="23">
        <v>-19.105044482632277</v>
      </c>
      <c r="AA42" s="20">
        <v>1213950817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231497894</v>
      </c>
      <c r="D44" s="20"/>
      <c r="E44" s="21">
        <v>62295755</v>
      </c>
      <c r="F44" s="22">
        <v>62295755</v>
      </c>
      <c r="G44" s="22">
        <v>1995894</v>
      </c>
      <c r="H44" s="22">
        <v>6633714</v>
      </c>
      <c r="I44" s="22">
        <v>5985668</v>
      </c>
      <c r="J44" s="22">
        <v>14615276</v>
      </c>
      <c r="K44" s="22">
        <v>4814659</v>
      </c>
      <c r="L44" s="22">
        <v>7381952</v>
      </c>
      <c r="M44" s="22">
        <v>1888041</v>
      </c>
      <c r="N44" s="22">
        <v>14084652</v>
      </c>
      <c r="O44" s="22"/>
      <c r="P44" s="22"/>
      <c r="Q44" s="22"/>
      <c r="R44" s="22"/>
      <c r="S44" s="22"/>
      <c r="T44" s="22"/>
      <c r="U44" s="22"/>
      <c r="V44" s="22"/>
      <c r="W44" s="22">
        <v>28699928</v>
      </c>
      <c r="X44" s="22"/>
      <c r="Y44" s="22">
        <v>28699928</v>
      </c>
      <c r="Z44" s="23"/>
      <c r="AA44" s="20">
        <v>62295755</v>
      </c>
    </row>
    <row r="45" spans="1:27" x14ac:dyDescent="0.25">
      <c r="A45" s="19" t="s">
        <v>70</v>
      </c>
      <c r="B45" s="15" t="s">
        <v>32</v>
      </c>
      <c r="C45" s="20">
        <v>147829771</v>
      </c>
      <c r="D45" s="20"/>
      <c r="E45" s="21">
        <v>172680355</v>
      </c>
      <c r="F45" s="22">
        <v>172880355</v>
      </c>
      <c r="G45" s="22">
        <v>4555521</v>
      </c>
      <c r="H45" s="22">
        <v>11199772</v>
      </c>
      <c r="I45" s="22">
        <v>11581759</v>
      </c>
      <c r="J45" s="22">
        <v>27337052</v>
      </c>
      <c r="K45" s="22">
        <v>12636077</v>
      </c>
      <c r="L45" s="22">
        <v>12478460</v>
      </c>
      <c r="M45" s="22">
        <v>11909594</v>
      </c>
      <c r="N45" s="22">
        <v>37024131</v>
      </c>
      <c r="O45" s="22"/>
      <c r="P45" s="22"/>
      <c r="Q45" s="22"/>
      <c r="R45" s="22"/>
      <c r="S45" s="22"/>
      <c r="T45" s="22"/>
      <c r="U45" s="22"/>
      <c r="V45" s="22"/>
      <c r="W45" s="22">
        <v>64361183</v>
      </c>
      <c r="X45" s="22">
        <v>114185712</v>
      </c>
      <c r="Y45" s="22">
        <v>-49824529</v>
      </c>
      <c r="Z45" s="23">
        <v>-43.634644061246469</v>
      </c>
      <c r="AA45" s="20">
        <v>172880355</v>
      </c>
    </row>
    <row r="46" spans="1:27" x14ac:dyDescent="0.25">
      <c r="A46" s="19" t="s">
        <v>71</v>
      </c>
      <c r="B46" s="15" t="s">
        <v>32</v>
      </c>
      <c r="C46" s="20">
        <v>43984</v>
      </c>
      <c r="D46" s="20"/>
      <c r="E46" s="21">
        <v>12475</v>
      </c>
      <c r="F46" s="22">
        <v>12475</v>
      </c>
      <c r="G46" s="22"/>
      <c r="H46" s="22"/>
      <c r="I46" s="22"/>
      <c r="J46" s="22"/>
      <c r="K46" s="22"/>
      <c r="L46" s="22">
        <v>354</v>
      </c>
      <c r="M46" s="22">
        <v>626</v>
      </c>
      <c r="N46" s="22">
        <v>980</v>
      </c>
      <c r="O46" s="22"/>
      <c r="P46" s="22"/>
      <c r="Q46" s="22"/>
      <c r="R46" s="22"/>
      <c r="S46" s="22"/>
      <c r="T46" s="22"/>
      <c r="U46" s="22"/>
      <c r="V46" s="22"/>
      <c r="W46" s="22">
        <v>980</v>
      </c>
      <c r="X46" s="22">
        <v>10759</v>
      </c>
      <c r="Y46" s="22">
        <v>-9779</v>
      </c>
      <c r="Z46" s="23">
        <v>-90.891346779440468</v>
      </c>
      <c r="AA46" s="20">
        <v>12475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3048837074</v>
      </c>
      <c r="D48" s="29">
        <f t="shared" ref="D48:Y48" si="1">SUM(D35:D47)</f>
        <v>0</v>
      </c>
      <c r="E48" s="30">
        <f t="shared" si="1"/>
        <v>3284505194</v>
      </c>
      <c r="F48" s="31">
        <f t="shared" si="1"/>
        <v>3284505194</v>
      </c>
      <c r="G48" s="31">
        <f t="shared" si="1"/>
        <v>131737552</v>
      </c>
      <c r="H48" s="31">
        <f t="shared" si="1"/>
        <v>217555589</v>
      </c>
      <c r="I48" s="31">
        <f t="shared" si="1"/>
        <v>231628607</v>
      </c>
      <c r="J48" s="31">
        <f t="shared" si="1"/>
        <v>580921748</v>
      </c>
      <c r="K48" s="31">
        <f t="shared" si="1"/>
        <v>244305007</v>
      </c>
      <c r="L48" s="31">
        <f t="shared" si="1"/>
        <v>297002503</v>
      </c>
      <c r="M48" s="31">
        <f t="shared" si="1"/>
        <v>251270660</v>
      </c>
      <c r="N48" s="31">
        <f t="shared" si="1"/>
        <v>792578170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1373499918</v>
      </c>
      <c r="X48" s="31">
        <f t="shared" si="1"/>
        <v>1618921845</v>
      </c>
      <c r="Y48" s="31">
        <f t="shared" si="1"/>
        <v>-245421927</v>
      </c>
      <c r="Z48" s="32">
        <f>+IF(X48&lt;&gt;0,+(Y48/X48)*100,0)</f>
        <v>-15.159590795440778</v>
      </c>
      <c r="AA48" s="29">
        <f>SUM(AA35:AA47)</f>
        <v>3284505194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-926148777</v>
      </c>
      <c r="D49" s="39">
        <f t="shared" si="2"/>
        <v>0</v>
      </c>
      <c r="E49" s="40">
        <f t="shared" si="2"/>
        <v>27047524</v>
      </c>
      <c r="F49" s="41">
        <f t="shared" si="2"/>
        <v>27047524</v>
      </c>
      <c r="G49" s="41">
        <f t="shared" si="2"/>
        <v>318501227</v>
      </c>
      <c r="H49" s="41">
        <f t="shared" si="2"/>
        <v>-14708255</v>
      </c>
      <c r="I49" s="41">
        <f t="shared" si="2"/>
        <v>-30524855</v>
      </c>
      <c r="J49" s="41">
        <f t="shared" si="2"/>
        <v>273268117</v>
      </c>
      <c r="K49" s="41">
        <f t="shared" si="2"/>
        <v>-40734804</v>
      </c>
      <c r="L49" s="41">
        <f t="shared" si="2"/>
        <v>-97707204</v>
      </c>
      <c r="M49" s="41">
        <f t="shared" si="2"/>
        <v>142394510</v>
      </c>
      <c r="N49" s="41">
        <f t="shared" si="2"/>
        <v>3952502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277220619</v>
      </c>
      <c r="X49" s="41">
        <f t="shared" si="2"/>
        <v>178443209</v>
      </c>
      <c r="Y49" s="41">
        <f t="shared" si="2"/>
        <v>98777410</v>
      </c>
      <c r="Z49" s="42">
        <f>+IF(X49&lt;&gt;0,+(Y49/X49)*100,0)</f>
        <v>55.355096197580714</v>
      </c>
      <c r="AA49" s="39">
        <f>+AA33-AA48</f>
        <v>27047524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-926148777</v>
      </c>
      <c r="D52" s="48">
        <f t="shared" si="3"/>
        <v>0</v>
      </c>
      <c r="E52" s="49">
        <f t="shared" si="3"/>
        <v>27047524</v>
      </c>
      <c r="F52" s="50">
        <f t="shared" si="3"/>
        <v>27047524</v>
      </c>
      <c r="G52" s="50">
        <f t="shared" si="3"/>
        <v>318501227</v>
      </c>
      <c r="H52" s="50">
        <f t="shared" si="3"/>
        <v>-14708255</v>
      </c>
      <c r="I52" s="50">
        <f t="shared" si="3"/>
        <v>-30524855</v>
      </c>
      <c r="J52" s="50">
        <f t="shared" si="3"/>
        <v>273268117</v>
      </c>
      <c r="K52" s="50">
        <f t="shared" si="3"/>
        <v>-40734804</v>
      </c>
      <c r="L52" s="50">
        <f t="shared" si="3"/>
        <v>-97707204</v>
      </c>
      <c r="M52" s="50">
        <f t="shared" si="3"/>
        <v>142394510</v>
      </c>
      <c r="N52" s="50">
        <f t="shared" si="3"/>
        <v>3952502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277220619</v>
      </c>
      <c r="X52" s="50">
        <f t="shared" si="3"/>
        <v>178443209</v>
      </c>
      <c r="Y52" s="50">
        <f t="shared" si="3"/>
        <v>98777410</v>
      </c>
      <c r="Z52" s="51">
        <f>+IF(X52&lt;&gt;0,+(Y52/X52)*100,0)</f>
        <v>55.355096197580714</v>
      </c>
      <c r="AA52" s="48">
        <f>SUM(AA49:AA51)</f>
        <v>27047524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-926148777</v>
      </c>
      <c r="D54" s="54">
        <f>+D52-D53</f>
        <v>0</v>
      </c>
      <c r="E54" s="55">
        <f t="shared" si="4"/>
        <v>27047524</v>
      </c>
      <c r="F54" s="56">
        <f t="shared" si="4"/>
        <v>27047524</v>
      </c>
      <c r="G54" s="56">
        <f t="shared" si="4"/>
        <v>318501227</v>
      </c>
      <c r="H54" s="56">
        <f t="shared" si="4"/>
        <v>-14708255</v>
      </c>
      <c r="I54" s="56">
        <f t="shared" si="4"/>
        <v>-30524855</v>
      </c>
      <c r="J54" s="56">
        <f t="shared" si="4"/>
        <v>273268117</v>
      </c>
      <c r="K54" s="56">
        <f t="shared" si="4"/>
        <v>-40734804</v>
      </c>
      <c r="L54" s="56">
        <f t="shared" si="4"/>
        <v>-97707204</v>
      </c>
      <c r="M54" s="56">
        <f t="shared" si="4"/>
        <v>142394510</v>
      </c>
      <c r="N54" s="56">
        <f t="shared" si="4"/>
        <v>3952502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277220619</v>
      </c>
      <c r="X54" s="56">
        <f t="shared" si="4"/>
        <v>178443209</v>
      </c>
      <c r="Y54" s="56">
        <f t="shared" si="4"/>
        <v>98777410</v>
      </c>
      <c r="Z54" s="57">
        <f>+IF(X54&lt;&gt;0,+(Y54/X54)*100,0)</f>
        <v>55.355096197580714</v>
      </c>
      <c r="AA54" s="54">
        <f>+AA52-AA53</f>
        <v>27047524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-926148777</v>
      </c>
      <c r="D57" s="48">
        <f>SUM(D54:D56)</f>
        <v>0</v>
      </c>
      <c r="E57" s="49">
        <f t="shared" si="5"/>
        <v>27047524</v>
      </c>
      <c r="F57" s="50">
        <f t="shared" si="5"/>
        <v>27047524</v>
      </c>
      <c r="G57" s="50">
        <f t="shared" si="5"/>
        <v>318501227</v>
      </c>
      <c r="H57" s="50">
        <f t="shared" si="5"/>
        <v>-14708255</v>
      </c>
      <c r="I57" s="50">
        <f t="shared" si="5"/>
        <v>-30524855</v>
      </c>
      <c r="J57" s="50">
        <f t="shared" si="5"/>
        <v>273268117</v>
      </c>
      <c r="K57" s="50">
        <f t="shared" si="5"/>
        <v>-40734804</v>
      </c>
      <c r="L57" s="50">
        <f t="shared" si="5"/>
        <v>-97707204</v>
      </c>
      <c r="M57" s="50">
        <f t="shared" si="5"/>
        <v>142394510</v>
      </c>
      <c r="N57" s="50">
        <f t="shared" si="5"/>
        <v>3952502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277220619</v>
      </c>
      <c r="X57" s="50">
        <f t="shared" si="5"/>
        <v>178443209</v>
      </c>
      <c r="Y57" s="50">
        <f t="shared" si="5"/>
        <v>98777410</v>
      </c>
      <c r="Z57" s="51">
        <f>+IF(X57&lt;&gt;0,+(Y57/X57)*100,0)</f>
        <v>55.355096197580714</v>
      </c>
      <c r="AA57" s="48">
        <f>SUM(AA54:AA56)</f>
        <v>27047524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-926148777</v>
      </c>
      <c r="D60" s="65">
        <f>SUM(D57:D59)</f>
        <v>0</v>
      </c>
      <c r="E60" s="66">
        <f t="shared" si="6"/>
        <v>27047524</v>
      </c>
      <c r="F60" s="67">
        <f t="shared" si="6"/>
        <v>27047524</v>
      </c>
      <c r="G60" s="67">
        <f t="shared" si="6"/>
        <v>318501227</v>
      </c>
      <c r="H60" s="67">
        <f t="shared" si="6"/>
        <v>-14708255</v>
      </c>
      <c r="I60" s="67">
        <f t="shared" si="6"/>
        <v>-30524855</v>
      </c>
      <c r="J60" s="67">
        <f t="shared" si="6"/>
        <v>273268117</v>
      </c>
      <c r="K60" s="67">
        <f t="shared" si="6"/>
        <v>-40734804</v>
      </c>
      <c r="L60" s="67">
        <f t="shared" si="6"/>
        <v>-97707204</v>
      </c>
      <c r="M60" s="67">
        <f t="shared" si="6"/>
        <v>142394510</v>
      </c>
      <c r="N60" s="67">
        <f t="shared" si="6"/>
        <v>3952502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277220619</v>
      </c>
      <c r="X60" s="67">
        <f t="shared" si="6"/>
        <v>178443209</v>
      </c>
      <c r="Y60" s="67">
        <f t="shared" si="6"/>
        <v>98777410</v>
      </c>
      <c r="Z60" s="68">
        <f>+IF(X60&lt;&gt;0,+(Y60/X60)*100,0)</f>
        <v>55.355096197580714</v>
      </c>
      <c r="AA60" s="65">
        <f>SUM(AA57:AA59)</f>
        <v>27047524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39917097</v>
      </c>
      <c r="D9" s="20"/>
      <c r="E9" s="21">
        <v>43082835</v>
      </c>
      <c r="F9" s="22">
        <v>43082835</v>
      </c>
      <c r="G9" s="22">
        <v>3698194</v>
      </c>
      <c r="H9" s="22">
        <v>3693560</v>
      </c>
      <c r="I9" s="22">
        <v>3668465</v>
      </c>
      <c r="J9" s="22">
        <v>11060219</v>
      </c>
      <c r="K9" s="22">
        <v>3685476</v>
      </c>
      <c r="L9" s="22">
        <v>3654022</v>
      </c>
      <c r="M9" s="22">
        <v>3667559</v>
      </c>
      <c r="N9" s="22">
        <v>11007057</v>
      </c>
      <c r="O9" s="22"/>
      <c r="P9" s="22"/>
      <c r="Q9" s="22"/>
      <c r="R9" s="22"/>
      <c r="S9" s="22"/>
      <c r="T9" s="22"/>
      <c r="U9" s="22"/>
      <c r="V9" s="22"/>
      <c r="W9" s="22">
        <v>22067276</v>
      </c>
      <c r="X9" s="22">
        <v>21670095</v>
      </c>
      <c r="Y9" s="22">
        <v>397181</v>
      </c>
      <c r="Z9" s="23">
        <v>1.8328530631730042</v>
      </c>
      <c r="AA9" s="20">
        <v>43082835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5668680</v>
      </c>
      <c r="D13" s="20"/>
      <c r="E13" s="21">
        <v>6932748</v>
      </c>
      <c r="F13" s="22">
        <v>6932748</v>
      </c>
      <c r="G13" s="22">
        <v>503567</v>
      </c>
      <c r="H13" s="22">
        <v>518892</v>
      </c>
      <c r="I13" s="22">
        <v>536806</v>
      </c>
      <c r="J13" s="22">
        <v>1559265</v>
      </c>
      <c r="K13" s="22">
        <v>558581</v>
      </c>
      <c r="L13" s="22">
        <v>576683</v>
      </c>
      <c r="M13" s="22">
        <v>587519</v>
      </c>
      <c r="N13" s="22">
        <v>1722783</v>
      </c>
      <c r="O13" s="22"/>
      <c r="P13" s="22"/>
      <c r="Q13" s="22"/>
      <c r="R13" s="22"/>
      <c r="S13" s="22"/>
      <c r="T13" s="22"/>
      <c r="U13" s="22"/>
      <c r="V13" s="22"/>
      <c r="W13" s="22">
        <v>3282048</v>
      </c>
      <c r="X13" s="22">
        <v>3209149</v>
      </c>
      <c r="Y13" s="22">
        <v>72899</v>
      </c>
      <c r="Z13" s="23">
        <v>2.2715991061804859</v>
      </c>
      <c r="AA13" s="20">
        <v>6932748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78132</v>
      </c>
      <c r="D18" s="20"/>
      <c r="E18" s="21">
        <v>68186</v>
      </c>
      <c r="F18" s="22">
        <v>68186</v>
      </c>
      <c r="G18" s="22">
        <v>12541</v>
      </c>
      <c r="H18" s="22">
        <v>9766</v>
      </c>
      <c r="I18" s="22">
        <v>8015</v>
      </c>
      <c r="J18" s="22">
        <v>30322</v>
      </c>
      <c r="K18" s="22">
        <v>6166</v>
      </c>
      <c r="L18" s="22">
        <v>4424</v>
      </c>
      <c r="M18" s="22">
        <v>6601</v>
      </c>
      <c r="N18" s="22">
        <v>17191</v>
      </c>
      <c r="O18" s="22"/>
      <c r="P18" s="22"/>
      <c r="Q18" s="22"/>
      <c r="R18" s="22"/>
      <c r="S18" s="22"/>
      <c r="T18" s="22"/>
      <c r="U18" s="22"/>
      <c r="V18" s="22"/>
      <c r="W18" s="22">
        <v>47513</v>
      </c>
      <c r="X18" s="22">
        <v>47304</v>
      </c>
      <c r="Y18" s="22">
        <v>209</v>
      </c>
      <c r="Z18" s="23">
        <v>0.44182310164045324</v>
      </c>
      <c r="AA18" s="20">
        <v>68186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>
        <v>3423</v>
      </c>
      <c r="D27" s="20"/>
      <c r="E27" s="21">
        <v>3532</v>
      </c>
      <c r="F27" s="22">
        <v>3532</v>
      </c>
      <c r="G27" s="22">
        <v>285</v>
      </c>
      <c r="H27" s="22">
        <v>289</v>
      </c>
      <c r="I27" s="22">
        <v>321</v>
      </c>
      <c r="J27" s="22">
        <v>895</v>
      </c>
      <c r="K27" s="22">
        <v>287</v>
      </c>
      <c r="L27" s="22">
        <v>320</v>
      </c>
      <c r="M27" s="22">
        <v>365</v>
      </c>
      <c r="N27" s="22">
        <v>972</v>
      </c>
      <c r="O27" s="22"/>
      <c r="P27" s="22"/>
      <c r="Q27" s="22"/>
      <c r="R27" s="22"/>
      <c r="S27" s="22"/>
      <c r="T27" s="22"/>
      <c r="U27" s="22"/>
      <c r="V27" s="22"/>
      <c r="W27" s="22">
        <v>1867</v>
      </c>
      <c r="X27" s="22">
        <v>1770</v>
      </c>
      <c r="Y27" s="22">
        <v>97</v>
      </c>
      <c r="Z27" s="23">
        <v>5.4802259887005649</v>
      </c>
      <c r="AA27" s="20">
        <v>3532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118602</v>
      </c>
      <c r="D29" s="20"/>
      <c r="E29" s="21">
        <v>143046</v>
      </c>
      <c r="F29" s="22">
        <v>143046</v>
      </c>
      <c r="G29" s="22">
        <v>7968</v>
      </c>
      <c r="H29" s="22">
        <v>7968</v>
      </c>
      <c r="I29" s="22">
        <v>7968</v>
      </c>
      <c r="J29" s="22">
        <v>23904</v>
      </c>
      <c r="K29" s="22">
        <v>7968</v>
      </c>
      <c r="L29" s="22">
        <v>7968</v>
      </c>
      <c r="M29" s="22">
        <v>7968</v>
      </c>
      <c r="N29" s="22">
        <v>23904</v>
      </c>
      <c r="O29" s="22"/>
      <c r="P29" s="22"/>
      <c r="Q29" s="22"/>
      <c r="R29" s="22"/>
      <c r="S29" s="22"/>
      <c r="T29" s="22"/>
      <c r="U29" s="22"/>
      <c r="V29" s="22"/>
      <c r="W29" s="22">
        <v>47808</v>
      </c>
      <c r="X29" s="22">
        <v>71950</v>
      </c>
      <c r="Y29" s="22">
        <v>-24142</v>
      </c>
      <c r="Z29" s="23">
        <v>-33.55385684503127</v>
      </c>
      <c r="AA29" s="20">
        <v>143046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430547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46216481</v>
      </c>
      <c r="D33" s="29">
        <f t="shared" ref="D33:Y33" si="0">SUM(D6:D32)</f>
        <v>0</v>
      </c>
      <c r="E33" s="30">
        <f t="shared" si="0"/>
        <v>50230347</v>
      </c>
      <c r="F33" s="31">
        <f t="shared" si="0"/>
        <v>50230347</v>
      </c>
      <c r="G33" s="31">
        <f t="shared" si="0"/>
        <v>4222555</v>
      </c>
      <c r="H33" s="31">
        <f t="shared" si="0"/>
        <v>4230475</v>
      </c>
      <c r="I33" s="31">
        <f t="shared" si="0"/>
        <v>4221575</v>
      </c>
      <c r="J33" s="31">
        <f t="shared" si="0"/>
        <v>12674605</v>
      </c>
      <c r="K33" s="31">
        <f t="shared" si="0"/>
        <v>4258478</v>
      </c>
      <c r="L33" s="31">
        <f t="shared" si="0"/>
        <v>4243417</v>
      </c>
      <c r="M33" s="31">
        <f t="shared" si="0"/>
        <v>4270012</v>
      </c>
      <c r="N33" s="31">
        <f t="shared" si="0"/>
        <v>12771907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25446512</v>
      </c>
      <c r="X33" s="31">
        <f t="shared" si="0"/>
        <v>25000268</v>
      </c>
      <c r="Y33" s="31">
        <f t="shared" si="0"/>
        <v>446244</v>
      </c>
      <c r="Z33" s="32">
        <f>+IF(X33&lt;&gt;0,+(Y33/X33)*100,0)</f>
        <v>1.7849568652624044</v>
      </c>
      <c r="AA33" s="29">
        <f>SUM(AA6:AA32)</f>
        <v>50230347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18024786</v>
      </c>
      <c r="D35" s="20"/>
      <c r="E35" s="21">
        <v>17435322</v>
      </c>
      <c r="F35" s="22">
        <v>17435322</v>
      </c>
      <c r="G35" s="22">
        <v>1254179</v>
      </c>
      <c r="H35" s="22">
        <v>1386131</v>
      </c>
      <c r="I35" s="22">
        <v>1408381</v>
      </c>
      <c r="J35" s="22">
        <v>4048691</v>
      </c>
      <c r="K35" s="22">
        <v>1491833</v>
      </c>
      <c r="L35" s="22">
        <v>2131737</v>
      </c>
      <c r="M35" s="22">
        <v>1517342</v>
      </c>
      <c r="N35" s="22">
        <v>5140912</v>
      </c>
      <c r="O35" s="22"/>
      <c r="P35" s="22"/>
      <c r="Q35" s="22"/>
      <c r="R35" s="22"/>
      <c r="S35" s="22"/>
      <c r="T35" s="22"/>
      <c r="U35" s="22"/>
      <c r="V35" s="22"/>
      <c r="W35" s="22">
        <v>9189603</v>
      </c>
      <c r="X35" s="22">
        <v>9051672</v>
      </c>
      <c r="Y35" s="22">
        <v>137931</v>
      </c>
      <c r="Z35" s="23">
        <v>1.5238179200483624</v>
      </c>
      <c r="AA35" s="20">
        <v>17435322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61775</v>
      </c>
      <c r="D38" s="20"/>
      <c r="E38" s="21">
        <v>142395</v>
      </c>
      <c r="F38" s="22">
        <v>142395</v>
      </c>
      <c r="G38" s="22">
        <v>58</v>
      </c>
      <c r="H38" s="22"/>
      <c r="I38" s="22">
        <v>2923</v>
      </c>
      <c r="J38" s="22">
        <v>2981</v>
      </c>
      <c r="K38" s="22"/>
      <c r="L38" s="22">
        <v>58</v>
      </c>
      <c r="M38" s="22">
        <v>58</v>
      </c>
      <c r="N38" s="22">
        <v>116</v>
      </c>
      <c r="O38" s="22"/>
      <c r="P38" s="22"/>
      <c r="Q38" s="22"/>
      <c r="R38" s="22"/>
      <c r="S38" s="22"/>
      <c r="T38" s="22"/>
      <c r="U38" s="22"/>
      <c r="V38" s="22"/>
      <c r="W38" s="22">
        <v>3097</v>
      </c>
      <c r="X38" s="22">
        <v>87837</v>
      </c>
      <c r="Y38" s="22">
        <v>-84740</v>
      </c>
      <c r="Z38" s="23">
        <v>-96.474150984209388</v>
      </c>
      <c r="AA38" s="20">
        <v>142395</v>
      </c>
    </row>
    <row r="39" spans="1:27" x14ac:dyDescent="0.25">
      <c r="A39" s="19" t="s">
        <v>65</v>
      </c>
      <c r="B39" s="15" t="s">
        <v>32</v>
      </c>
      <c r="C39" s="20">
        <v>11550013</v>
      </c>
      <c r="D39" s="20"/>
      <c r="E39" s="21">
        <v>10722000</v>
      </c>
      <c r="F39" s="22">
        <v>10722000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5361000</v>
      </c>
      <c r="Y39" s="22">
        <v>-5361000</v>
      </c>
      <c r="Z39" s="23">
        <v>-100</v>
      </c>
      <c r="AA39" s="20">
        <v>10722000</v>
      </c>
    </row>
    <row r="40" spans="1:27" x14ac:dyDescent="0.25">
      <c r="A40" s="19" t="s">
        <v>66</v>
      </c>
      <c r="B40" s="15" t="s">
        <v>32</v>
      </c>
      <c r="C40" s="20">
        <v>1338849</v>
      </c>
      <c r="D40" s="20"/>
      <c r="E40" s="21">
        <v>2511438</v>
      </c>
      <c r="F40" s="22">
        <v>2511438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1255716</v>
      </c>
      <c r="Y40" s="22">
        <v>-1255716</v>
      </c>
      <c r="Z40" s="23">
        <v>-100</v>
      </c>
      <c r="AA40" s="20">
        <v>2511438</v>
      </c>
    </row>
    <row r="41" spans="1:27" x14ac:dyDescent="0.25">
      <c r="A41" s="19" t="s">
        <v>40</v>
      </c>
      <c r="B41" s="15" t="s">
        <v>32</v>
      </c>
      <c r="C41" s="20">
        <v>7403350</v>
      </c>
      <c r="D41" s="20"/>
      <c r="E41" s="21">
        <v>7529157</v>
      </c>
      <c r="F41" s="22">
        <v>7529157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3764580</v>
      </c>
      <c r="Y41" s="22">
        <v>-3764580</v>
      </c>
      <c r="Z41" s="23">
        <v>-100</v>
      </c>
      <c r="AA41" s="20">
        <v>7529157</v>
      </c>
    </row>
    <row r="42" spans="1:27" x14ac:dyDescent="0.25">
      <c r="A42" s="19" t="s">
        <v>67</v>
      </c>
      <c r="B42" s="15" t="s">
        <v>32</v>
      </c>
      <c r="C42" s="20">
        <v>886918</v>
      </c>
      <c r="D42" s="20"/>
      <c r="E42" s="21">
        <v>1140763</v>
      </c>
      <c r="F42" s="22">
        <v>1140763</v>
      </c>
      <c r="G42" s="22">
        <v>16713</v>
      </c>
      <c r="H42" s="22">
        <v>28829</v>
      </c>
      <c r="I42" s="22">
        <v>88721</v>
      </c>
      <c r="J42" s="22">
        <v>134263</v>
      </c>
      <c r="K42" s="22">
        <v>56457</v>
      </c>
      <c r="L42" s="22">
        <v>12094</v>
      </c>
      <c r="M42" s="22">
        <v>46786</v>
      </c>
      <c r="N42" s="22">
        <v>115337</v>
      </c>
      <c r="O42" s="22"/>
      <c r="P42" s="22"/>
      <c r="Q42" s="22"/>
      <c r="R42" s="22"/>
      <c r="S42" s="22"/>
      <c r="T42" s="22"/>
      <c r="U42" s="22"/>
      <c r="V42" s="22"/>
      <c r="W42" s="22">
        <v>249600</v>
      </c>
      <c r="X42" s="22">
        <v>448374</v>
      </c>
      <c r="Y42" s="22">
        <v>-198774</v>
      </c>
      <c r="Z42" s="23">
        <v>-44.332186968914343</v>
      </c>
      <c r="AA42" s="20">
        <v>1140763</v>
      </c>
    </row>
    <row r="43" spans="1:27" x14ac:dyDescent="0.25">
      <c r="A43" s="19" t="s">
        <v>68</v>
      </c>
      <c r="B43" s="15" t="s">
        <v>32</v>
      </c>
      <c r="C43" s="20">
        <v>34753</v>
      </c>
      <c r="D43" s="20"/>
      <c r="E43" s="21">
        <v>300000</v>
      </c>
      <c r="F43" s="22">
        <v>300000</v>
      </c>
      <c r="G43" s="22"/>
      <c r="H43" s="22"/>
      <c r="I43" s="22">
        <v>1391</v>
      </c>
      <c r="J43" s="22">
        <v>1391</v>
      </c>
      <c r="K43" s="22">
        <v>44451</v>
      </c>
      <c r="L43" s="22"/>
      <c r="M43" s="22"/>
      <c r="N43" s="22">
        <v>44451</v>
      </c>
      <c r="O43" s="22"/>
      <c r="P43" s="22"/>
      <c r="Q43" s="22"/>
      <c r="R43" s="22"/>
      <c r="S43" s="22"/>
      <c r="T43" s="22"/>
      <c r="U43" s="22"/>
      <c r="V43" s="22"/>
      <c r="W43" s="22">
        <v>45842</v>
      </c>
      <c r="X43" s="22">
        <v>49998</v>
      </c>
      <c r="Y43" s="22">
        <v>-4156</v>
      </c>
      <c r="Z43" s="23">
        <v>-8.3123324932997313</v>
      </c>
      <c r="AA43" s="20">
        <v>300000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1737380</v>
      </c>
      <c r="D45" s="20"/>
      <c r="E45" s="21">
        <v>4867831</v>
      </c>
      <c r="F45" s="22">
        <v>4867831</v>
      </c>
      <c r="G45" s="22">
        <v>121312</v>
      </c>
      <c r="H45" s="22">
        <v>133003</v>
      </c>
      <c r="I45" s="22">
        <v>167899</v>
      </c>
      <c r="J45" s="22">
        <v>422214</v>
      </c>
      <c r="K45" s="22">
        <v>179265</v>
      </c>
      <c r="L45" s="22">
        <v>140296</v>
      </c>
      <c r="M45" s="22">
        <v>192073</v>
      </c>
      <c r="N45" s="22">
        <v>511634</v>
      </c>
      <c r="O45" s="22"/>
      <c r="P45" s="22"/>
      <c r="Q45" s="22"/>
      <c r="R45" s="22"/>
      <c r="S45" s="22"/>
      <c r="T45" s="22"/>
      <c r="U45" s="22"/>
      <c r="V45" s="22"/>
      <c r="W45" s="22">
        <v>933848</v>
      </c>
      <c r="X45" s="22">
        <v>2483830</v>
      </c>
      <c r="Y45" s="22">
        <v>-1549982</v>
      </c>
      <c r="Z45" s="23">
        <v>-62.402901969941581</v>
      </c>
      <c r="AA45" s="20">
        <v>4867831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41037824</v>
      </c>
      <c r="D48" s="29">
        <f t="shared" ref="D48:Y48" si="1">SUM(D35:D47)</f>
        <v>0</v>
      </c>
      <c r="E48" s="30">
        <f t="shared" si="1"/>
        <v>44648906</v>
      </c>
      <c r="F48" s="31">
        <f t="shared" si="1"/>
        <v>44648906</v>
      </c>
      <c r="G48" s="31">
        <f t="shared" si="1"/>
        <v>1392262</v>
      </c>
      <c r="H48" s="31">
        <f t="shared" si="1"/>
        <v>1547963</v>
      </c>
      <c r="I48" s="31">
        <f t="shared" si="1"/>
        <v>1669315</v>
      </c>
      <c r="J48" s="31">
        <f t="shared" si="1"/>
        <v>4609540</v>
      </c>
      <c r="K48" s="31">
        <f t="shared" si="1"/>
        <v>1772006</v>
      </c>
      <c r="L48" s="31">
        <f t="shared" si="1"/>
        <v>2284185</v>
      </c>
      <c r="M48" s="31">
        <f t="shared" si="1"/>
        <v>1756259</v>
      </c>
      <c r="N48" s="31">
        <f t="shared" si="1"/>
        <v>5812450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10421990</v>
      </c>
      <c r="X48" s="31">
        <f t="shared" si="1"/>
        <v>22503007</v>
      </c>
      <c r="Y48" s="31">
        <f t="shared" si="1"/>
        <v>-12081017</v>
      </c>
      <c r="Z48" s="32">
        <f>+IF(X48&lt;&gt;0,+(Y48/X48)*100,0)</f>
        <v>-53.686234021968701</v>
      </c>
      <c r="AA48" s="29">
        <f>SUM(AA35:AA47)</f>
        <v>44648906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5178657</v>
      </c>
      <c r="D49" s="39">
        <f t="shared" si="2"/>
        <v>0</v>
      </c>
      <c r="E49" s="40">
        <f t="shared" si="2"/>
        <v>5581441</v>
      </c>
      <c r="F49" s="41">
        <f t="shared" si="2"/>
        <v>5581441</v>
      </c>
      <c r="G49" s="41">
        <f t="shared" si="2"/>
        <v>2830293</v>
      </c>
      <c r="H49" s="41">
        <f t="shared" si="2"/>
        <v>2682512</v>
      </c>
      <c r="I49" s="41">
        <f t="shared" si="2"/>
        <v>2552260</v>
      </c>
      <c r="J49" s="41">
        <f t="shared" si="2"/>
        <v>8065065</v>
      </c>
      <c r="K49" s="41">
        <f t="shared" si="2"/>
        <v>2486472</v>
      </c>
      <c r="L49" s="41">
        <f t="shared" si="2"/>
        <v>1959232</v>
      </c>
      <c r="M49" s="41">
        <f t="shared" si="2"/>
        <v>2513753</v>
      </c>
      <c r="N49" s="41">
        <f t="shared" si="2"/>
        <v>6959457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15024522</v>
      </c>
      <c r="X49" s="41">
        <f t="shared" si="2"/>
        <v>2497261</v>
      </c>
      <c r="Y49" s="41">
        <f t="shared" si="2"/>
        <v>12527261</v>
      </c>
      <c r="Z49" s="42">
        <f>+IF(X49&lt;&gt;0,+(Y49/X49)*100,0)</f>
        <v>501.64003682434475</v>
      </c>
      <c r="AA49" s="39">
        <f>+AA33-AA48</f>
        <v>5581441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5178657</v>
      </c>
      <c r="D52" s="48">
        <f t="shared" si="3"/>
        <v>0</v>
      </c>
      <c r="E52" s="49">
        <f t="shared" si="3"/>
        <v>5581441</v>
      </c>
      <c r="F52" s="50">
        <f t="shared" si="3"/>
        <v>5581441</v>
      </c>
      <c r="G52" s="50">
        <f t="shared" si="3"/>
        <v>2830293</v>
      </c>
      <c r="H52" s="50">
        <f t="shared" si="3"/>
        <v>2682512</v>
      </c>
      <c r="I52" s="50">
        <f t="shared" si="3"/>
        <v>2552260</v>
      </c>
      <c r="J52" s="50">
        <f t="shared" si="3"/>
        <v>8065065</v>
      </c>
      <c r="K52" s="50">
        <f t="shared" si="3"/>
        <v>2486472</v>
      </c>
      <c r="L52" s="50">
        <f t="shared" si="3"/>
        <v>1959232</v>
      </c>
      <c r="M52" s="50">
        <f t="shared" si="3"/>
        <v>2513753</v>
      </c>
      <c r="N52" s="50">
        <f t="shared" si="3"/>
        <v>6959457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15024522</v>
      </c>
      <c r="X52" s="50">
        <f t="shared" si="3"/>
        <v>2497261</v>
      </c>
      <c r="Y52" s="50">
        <f t="shared" si="3"/>
        <v>12527261</v>
      </c>
      <c r="Z52" s="51">
        <f>+IF(X52&lt;&gt;0,+(Y52/X52)*100,0)</f>
        <v>501.64003682434475</v>
      </c>
      <c r="AA52" s="48">
        <f>SUM(AA49:AA51)</f>
        <v>5581441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5178657</v>
      </c>
      <c r="D54" s="54">
        <f>+D52-D53</f>
        <v>0</v>
      </c>
      <c r="E54" s="55">
        <f t="shared" si="4"/>
        <v>5581441</v>
      </c>
      <c r="F54" s="56">
        <f t="shared" si="4"/>
        <v>5581441</v>
      </c>
      <c r="G54" s="56">
        <f t="shared" si="4"/>
        <v>2830293</v>
      </c>
      <c r="H54" s="56">
        <f t="shared" si="4"/>
        <v>2682512</v>
      </c>
      <c r="I54" s="56">
        <f t="shared" si="4"/>
        <v>2552260</v>
      </c>
      <c r="J54" s="56">
        <f t="shared" si="4"/>
        <v>8065065</v>
      </c>
      <c r="K54" s="56">
        <f t="shared" si="4"/>
        <v>2486472</v>
      </c>
      <c r="L54" s="56">
        <f t="shared" si="4"/>
        <v>1959232</v>
      </c>
      <c r="M54" s="56">
        <f t="shared" si="4"/>
        <v>2513753</v>
      </c>
      <c r="N54" s="56">
        <f t="shared" si="4"/>
        <v>6959457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15024522</v>
      </c>
      <c r="X54" s="56">
        <f t="shared" si="4"/>
        <v>2497261</v>
      </c>
      <c r="Y54" s="56">
        <f t="shared" si="4"/>
        <v>12527261</v>
      </c>
      <c r="Z54" s="57">
        <f>+IF(X54&lt;&gt;0,+(Y54/X54)*100,0)</f>
        <v>501.64003682434475</v>
      </c>
      <c r="AA54" s="54">
        <f>+AA52-AA53</f>
        <v>5581441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5178657</v>
      </c>
      <c r="D57" s="48">
        <f>SUM(D54:D56)</f>
        <v>0</v>
      </c>
      <c r="E57" s="49">
        <f t="shared" si="5"/>
        <v>5581441</v>
      </c>
      <c r="F57" s="50">
        <f t="shared" si="5"/>
        <v>5581441</v>
      </c>
      <c r="G57" s="50">
        <f t="shared" si="5"/>
        <v>2830293</v>
      </c>
      <c r="H57" s="50">
        <f t="shared" si="5"/>
        <v>2682512</v>
      </c>
      <c r="I57" s="50">
        <f t="shared" si="5"/>
        <v>2552260</v>
      </c>
      <c r="J57" s="50">
        <f t="shared" si="5"/>
        <v>8065065</v>
      </c>
      <c r="K57" s="50">
        <f t="shared" si="5"/>
        <v>2486472</v>
      </c>
      <c r="L57" s="50">
        <f t="shared" si="5"/>
        <v>1959232</v>
      </c>
      <c r="M57" s="50">
        <f t="shared" si="5"/>
        <v>2513753</v>
      </c>
      <c r="N57" s="50">
        <f t="shared" si="5"/>
        <v>6959457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15024522</v>
      </c>
      <c r="X57" s="50">
        <f t="shared" si="5"/>
        <v>2497261</v>
      </c>
      <c r="Y57" s="50">
        <f t="shared" si="5"/>
        <v>12527261</v>
      </c>
      <c r="Z57" s="51">
        <f>+IF(X57&lt;&gt;0,+(Y57/X57)*100,0)</f>
        <v>501.64003682434475</v>
      </c>
      <c r="AA57" s="48">
        <f>SUM(AA54:AA56)</f>
        <v>5581441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5178657</v>
      </c>
      <c r="D60" s="65">
        <f>SUM(D57:D59)</f>
        <v>0</v>
      </c>
      <c r="E60" s="66">
        <f t="shared" si="6"/>
        <v>5581441</v>
      </c>
      <c r="F60" s="67">
        <f t="shared" si="6"/>
        <v>5581441</v>
      </c>
      <c r="G60" s="67">
        <f t="shared" si="6"/>
        <v>2830293</v>
      </c>
      <c r="H60" s="67">
        <f t="shared" si="6"/>
        <v>2682512</v>
      </c>
      <c r="I60" s="67">
        <f t="shared" si="6"/>
        <v>2552260</v>
      </c>
      <c r="J60" s="67">
        <f t="shared" si="6"/>
        <v>8065065</v>
      </c>
      <c r="K60" s="67">
        <f t="shared" si="6"/>
        <v>2486472</v>
      </c>
      <c r="L60" s="67">
        <f t="shared" si="6"/>
        <v>1959232</v>
      </c>
      <c r="M60" s="67">
        <f t="shared" si="6"/>
        <v>2513753</v>
      </c>
      <c r="N60" s="67">
        <f t="shared" si="6"/>
        <v>6959457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15024522</v>
      </c>
      <c r="X60" s="67">
        <f t="shared" si="6"/>
        <v>2497261</v>
      </c>
      <c r="Y60" s="67">
        <f t="shared" si="6"/>
        <v>12527261</v>
      </c>
      <c r="Z60" s="68">
        <f>+IF(X60&lt;&gt;0,+(Y60/X60)*100,0)</f>
        <v>501.64003682434475</v>
      </c>
      <c r="AA60" s="65">
        <f>SUM(AA57:AA59)</f>
        <v>5581441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14604229</v>
      </c>
      <c r="D9" s="20"/>
      <c r="E9" s="21">
        <v>14318000</v>
      </c>
      <c r="F9" s="22">
        <v>14318000</v>
      </c>
      <c r="G9" s="22">
        <v>1315126</v>
      </c>
      <c r="H9" s="22">
        <v>1264534</v>
      </c>
      <c r="I9" s="22">
        <v>1254331</v>
      </c>
      <c r="J9" s="22">
        <v>3833991</v>
      </c>
      <c r="K9" s="22">
        <v>1236692</v>
      </c>
      <c r="L9" s="22">
        <v>1217853</v>
      </c>
      <c r="M9" s="22">
        <v>1201343</v>
      </c>
      <c r="N9" s="22">
        <v>3655888</v>
      </c>
      <c r="O9" s="22"/>
      <c r="P9" s="22"/>
      <c r="Q9" s="22"/>
      <c r="R9" s="22"/>
      <c r="S9" s="22"/>
      <c r="T9" s="22"/>
      <c r="U9" s="22"/>
      <c r="V9" s="22"/>
      <c r="W9" s="22">
        <v>7489879</v>
      </c>
      <c r="X9" s="22">
        <v>7159010</v>
      </c>
      <c r="Y9" s="22">
        <v>330869</v>
      </c>
      <c r="Z9" s="23">
        <v>4.6217144549316176</v>
      </c>
      <c r="AA9" s="20">
        <v>14318000</v>
      </c>
    </row>
    <row r="10" spans="1:27" x14ac:dyDescent="0.25">
      <c r="A10" s="19" t="s">
        <v>38</v>
      </c>
      <c r="B10" s="15" t="s">
        <v>32</v>
      </c>
      <c r="C10" s="20">
        <v>6219</v>
      </c>
      <c r="D10" s="20"/>
      <c r="E10" s="21">
        <v>6891</v>
      </c>
      <c r="F10" s="22">
        <v>6891</v>
      </c>
      <c r="G10" s="22"/>
      <c r="H10" s="22"/>
      <c r="I10" s="22">
        <v>1350</v>
      </c>
      <c r="J10" s="22">
        <v>1350</v>
      </c>
      <c r="K10" s="22">
        <v>2695</v>
      </c>
      <c r="L10" s="22"/>
      <c r="M10" s="22">
        <v>1415</v>
      </c>
      <c r="N10" s="22">
        <v>4110</v>
      </c>
      <c r="O10" s="22"/>
      <c r="P10" s="22"/>
      <c r="Q10" s="22"/>
      <c r="R10" s="22"/>
      <c r="S10" s="22"/>
      <c r="T10" s="22"/>
      <c r="U10" s="22"/>
      <c r="V10" s="22"/>
      <c r="W10" s="22">
        <v>5460</v>
      </c>
      <c r="X10" s="22">
        <v>3447</v>
      </c>
      <c r="Y10" s="22">
        <v>2013</v>
      </c>
      <c r="Z10" s="23">
        <v>58.398607484769357</v>
      </c>
      <c r="AA10" s="20">
        <v>6891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1114810</v>
      </c>
      <c r="D13" s="20"/>
      <c r="E13" s="21">
        <v>1142000</v>
      </c>
      <c r="F13" s="22">
        <v>1142000</v>
      </c>
      <c r="G13" s="22">
        <v>101268</v>
      </c>
      <c r="H13" s="22">
        <v>102272</v>
      </c>
      <c r="I13" s="22">
        <v>105153</v>
      </c>
      <c r="J13" s="22">
        <v>308693</v>
      </c>
      <c r="K13" s="22">
        <v>105077</v>
      </c>
      <c r="L13" s="22">
        <v>81751</v>
      </c>
      <c r="M13" s="22">
        <v>84058</v>
      </c>
      <c r="N13" s="22">
        <v>270886</v>
      </c>
      <c r="O13" s="22"/>
      <c r="P13" s="22"/>
      <c r="Q13" s="22"/>
      <c r="R13" s="22"/>
      <c r="S13" s="22"/>
      <c r="T13" s="22"/>
      <c r="U13" s="22"/>
      <c r="V13" s="22"/>
      <c r="W13" s="22">
        <v>579579</v>
      </c>
      <c r="X13" s="22">
        <v>571004</v>
      </c>
      <c r="Y13" s="22">
        <v>8575</v>
      </c>
      <c r="Z13" s="23">
        <v>1.5017407934095033</v>
      </c>
      <c r="AA13" s="20">
        <v>1142000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1984</v>
      </c>
      <c r="D17" s="20"/>
      <c r="E17" s="21">
        <v>1044</v>
      </c>
      <c r="F17" s="22">
        <v>1044</v>
      </c>
      <c r="G17" s="22">
        <v>518</v>
      </c>
      <c r="H17" s="22"/>
      <c r="I17" s="22"/>
      <c r="J17" s="22">
        <v>518</v>
      </c>
      <c r="K17" s="22">
        <v>1037</v>
      </c>
      <c r="L17" s="22"/>
      <c r="M17" s="22">
        <v>518</v>
      </c>
      <c r="N17" s="22">
        <v>1555</v>
      </c>
      <c r="O17" s="22"/>
      <c r="P17" s="22"/>
      <c r="Q17" s="22"/>
      <c r="R17" s="22"/>
      <c r="S17" s="22"/>
      <c r="T17" s="22"/>
      <c r="U17" s="22"/>
      <c r="V17" s="22"/>
      <c r="W17" s="22">
        <v>2073</v>
      </c>
      <c r="X17" s="22">
        <v>522</v>
      </c>
      <c r="Y17" s="22">
        <v>1551</v>
      </c>
      <c r="Z17" s="23">
        <v>297.12643678160919</v>
      </c>
      <c r="AA17" s="20">
        <v>1044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3776945</v>
      </c>
      <c r="D26" s="20"/>
      <c r="E26" s="21">
        <v>4773486</v>
      </c>
      <c r="F26" s="22">
        <v>4773486</v>
      </c>
      <c r="G26" s="22">
        <v>4430000</v>
      </c>
      <c r="H26" s="22"/>
      <c r="I26" s="22"/>
      <c r="J26" s="22">
        <v>4430000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4430000</v>
      </c>
      <c r="X26" s="22">
        <v>2386740</v>
      </c>
      <c r="Y26" s="22">
        <v>2043260</v>
      </c>
      <c r="Z26" s="23">
        <v>85.608822075299358</v>
      </c>
      <c r="AA26" s="20">
        <v>4773486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49324</v>
      </c>
      <c r="D29" s="20"/>
      <c r="E29" s="21">
        <v>1200000</v>
      </c>
      <c r="F29" s="22">
        <v>1200000</v>
      </c>
      <c r="G29" s="22">
        <v>55671</v>
      </c>
      <c r="H29" s="22">
        <v>48312</v>
      </c>
      <c r="I29" s="22">
        <v>52069</v>
      </c>
      <c r="J29" s="22">
        <v>156052</v>
      </c>
      <c r="K29" s="22">
        <v>51575</v>
      </c>
      <c r="L29" s="22">
        <v>51208</v>
      </c>
      <c r="M29" s="22">
        <v>51757</v>
      </c>
      <c r="N29" s="22">
        <v>154540</v>
      </c>
      <c r="O29" s="22"/>
      <c r="P29" s="22"/>
      <c r="Q29" s="22"/>
      <c r="R29" s="22"/>
      <c r="S29" s="22"/>
      <c r="T29" s="22"/>
      <c r="U29" s="22"/>
      <c r="V29" s="22"/>
      <c r="W29" s="22">
        <v>310592</v>
      </c>
      <c r="X29" s="22">
        <v>600000</v>
      </c>
      <c r="Y29" s="22">
        <v>-289408</v>
      </c>
      <c r="Z29" s="23">
        <v>-48.234666666666662</v>
      </c>
      <c r="AA29" s="20">
        <v>1200000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701198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20254709</v>
      </c>
      <c r="D33" s="29">
        <f t="shared" ref="D33:Y33" si="0">SUM(D6:D32)</f>
        <v>0</v>
      </c>
      <c r="E33" s="30">
        <f t="shared" si="0"/>
        <v>21441421</v>
      </c>
      <c r="F33" s="31">
        <f t="shared" si="0"/>
        <v>21441421</v>
      </c>
      <c r="G33" s="31">
        <f t="shared" si="0"/>
        <v>5902583</v>
      </c>
      <c r="H33" s="31">
        <f t="shared" si="0"/>
        <v>1415118</v>
      </c>
      <c r="I33" s="31">
        <f t="shared" si="0"/>
        <v>1412903</v>
      </c>
      <c r="J33" s="31">
        <f t="shared" si="0"/>
        <v>8730604</v>
      </c>
      <c r="K33" s="31">
        <f t="shared" si="0"/>
        <v>1397076</v>
      </c>
      <c r="L33" s="31">
        <f t="shared" si="0"/>
        <v>1350812</v>
      </c>
      <c r="M33" s="31">
        <f t="shared" si="0"/>
        <v>1339091</v>
      </c>
      <c r="N33" s="31">
        <f t="shared" si="0"/>
        <v>4086979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12817583</v>
      </c>
      <c r="X33" s="31">
        <f t="shared" si="0"/>
        <v>10720723</v>
      </c>
      <c r="Y33" s="31">
        <f t="shared" si="0"/>
        <v>2096860</v>
      </c>
      <c r="Z33" s="32">
        <f>+IF(X33&lt;&gt;0,+(Y33/X33)*100,0)</f>
        <v>19.558942060157698</v>
      </c>
      <c r="AA33" s="29">
        <f>SUM(AA6:AA32)</f>
        <v>21441421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10705875</v>
      </c>
      <c r="D35" s="20"/>
      <c r="E35" s="21">
        <v>13180015</v>
      </c>
      <c r="F35" s="22">
        <v>13180015</v>
      </c>
      <c r="G35" s="22">
        <v>824584</v>
      </c>
      <c r="H35" s="22">
        <v>871219</v>
      </c>
      <c r="I35" s="22">
        <v>863048</v>
      </c>
      <c r="J35" s="22">
        <v>2558851</v>
      </c>
      <c r="K35" s="22">
        <v>854121</v>
      </c>
      <c r="L35" s="22">
        <v>1381201</v>
      </c>
      <c r="M35" s="22">
        <v>817129</v>
      </c>
      <c r="N35" s="22">
        <v>3052451</v>
      </c>
      <c r="O35" s="22"/>
      <c r="P35" s="22"/>
      <c r="Q35" s="22"/>
      <c r="R35" s="22"/>
      <c r="S35" s="22"/>
      <c r="T35" s="22"/>
      <c r="U35" s="22"/>
      <c r="V35" s="22"/>
      <c r="W35" s="22">
        <v>5611302</v>
      </c>
      <c r="X35" s="22">
        <v>6590005</v>
      </c>
      <c r="Y35" s="22">
        <v>-978703</v>
      </c>
      <c r="Z35" s="23">
        <v>-14.85132408852497</v>
      </c>
      <c r="AA35" s="20">
        <v>13180015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2213365</v>
      </c>
      <c r="D38" s="20"/>
      <c r="E38" s="21">
        <v>2115000</v>
      </c>
      <c r="F38" s="22">
        <v>2115000</v>
      </c>
      <c r="G38" s="22">
        <v>74174</v>
      </c>
      <c r="H38" s="22">
        <v>198744</v>
      </c>
      <c r="I38" s="22">
        <v>197194</v>
      </c>
      <c r="J38" s="22">
        <v>470112</v>
      </c>
      <c r="K38" s="22">
        <v>235586</v>
      </c>
      <c r="L38" s="22">
        <v>187406</v>
      </c>
      <c r="M38" s="22">
        <v>174834</v>
      </c>
      <c r="N38" s="22">
        <v>597826</v>
      </c>
      <c r="O38" s="22"/>
      <c r="P38" s="22"/>
      <c r="Q38" s="22"/>
      <c r="R38" s="22"/>
      <c r="S38" s="22"/>
      <c r="T38" s="22"/>
      <c r="U38" s="22"/>
      <c r="V38" s="22"/>
      <c r="W38" s="22">
        <v>1067938</v>
      </c>
      <c r="X38" s="22">
        <v>1057500</v>
      </c>
      <c r="Y38" s="22">
        <v>10438</v>
      </c>
      <c r="Z38" s="23">
        <v>0.98704491725768329</v>
      </c>
      <c r="AA38" s="20">
        <v>2115000</v>
      </c>
    </row>
    <row r="39" spans="1:27" x14ac:dyDescent="0.25">
      <c r="A39" s="19" t="s">
        <v>65</v>
      </c>
      <c r="B39" s="15" t="s">
        <v>32</v>
      </c>
      <c r="C39" s="20">
        <v>2606866</v>
      </c>
      <c r="D39" s="20"/>
      <c r="E39" s="21">
        <v>2991000</v>
      </c>
      <c r="F39" s="22">
        <v>2991000</v>
      </c>
      <c r="G39" s="22">
        <v>249250</v>
      </c>
      <c r="H39" s="22">
        <v>249250</v>
      </c>
      <c r="I39" s="22">
        <v>249250</v>
      </c>
      <c r="J39" s="22">
        <v>747750</v>
      </c>
      <c r="K39" s="22">
        <v>249250</v>
      </c>
      <c r="L39" s="22">
        <v>249250</v>
      </c>
      <c r="M39" s="22">
        <v>249250</v>
      </c>
      <c r="N39" s="22">
        <v>747750</v>
      </c>
      <c r="O39" s="22"/>
      <c r="P39" s="22"/>
      <c r="Q39" s="22"/>
      <c r="R39" s="22"/>
      <c r="S39" s="22"/>
      <c r="T39" s="22"/>
      <c r="U39" s="22"/>
      <c r="V39" s="22"/>
      <c r="W39" s="22">
        <v>1495500</v>
      </c>
      <c r="X39" s="22">
        <v>1495500</v>
      </c>
      <c r="Y39" s="22"/>
      <c r="Z39" s="23"/>
      <c r="AA39" s="20">
        <v>2991000</v>
      </c>
    </row>
    <row r="40" spans="1:27" x14ac:dyDescent="0.25">
      <c r="A40" s="19" t="s">
        <v>66</v>
      </c>
      <c r="B40" s="15" t="s">
        <v>32</v>
      </c>
      <c r="C40" s="20">
        <v>5021424</v>
      </c>
      <c r="D40" s="20"/>
      <c r="E40" s="21">
        <v>2948000</v>
      </c>
      <c r="F40" s="22">
        <v>2948000</v>
      </c>
      <c r="G40" s="22">
        <v>203999</v>
      </c>
      <c r="H40" s="22">
        <v>203999</v>
      </c>
      <c r="I40" s="22">
        <v>203999</v>
      </c>
      <c r="J40" s="22">
        <v>611997</v>
      </c>
      <c r="K40" s="22">
        <v>203999</v>
      </c>
      <c r="L40" s="22">
        <v>203999</v>
      </c>
      <c r="M40" s="22">
        <v>204011</v>
      </c>
      <c r="N40" s="22">
        <v>612009</v>
      </c>
      <c r="O40" s="22"/>
      <c r="P40" s="22"/>
      <c r="Q40" s="22"/>
      <c r="R40" s="22"/>
      <c r="S40" s="22"/>
      <c r="T40" s="22"/>
      <c r="U40" s="22"/>
      <c r="V40" s="22"/>
      <c r="W40" s="22">
        <v>1224006</v>
      </c>
      <c r="X40" s="22">
        <v>1474004</v>
      </c>
      <c r="Y40" s="22">
        <v>-249998</v>
      </c>
      <c r="Z40" s="23">
        <v>-16.960469578101552</v>
      </c>
      <c r="AA40" s="20">
        <v>2948000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1116239</v>
      </c>
      <c r="D42" s="20"/>
      <c r="E42" s="21">
        <v>1600000</v>
      </c>
      <c r="F42" s="22">
        <v>1504600</v>
      </c>
      <c r="G42" s="22">
        <v>149214</v>
      </c>
      <c r="H42" s="22">
        <v>73434</v>
      </c>
      <c r="I42" s="22">
        <v>61780</v>
      </c>
      <c r="J42" s="22">
        <v>284428</v>
      </c>
      <c r="K42" s="22">
        <v>147498</v>
      </c>
      <c r="L42" s="22">
        <v>60626</v>
      </c>
      <c r="M42" s="22">
        <v>85053</v>
      </c>
      <c r="N42" s="22">
        <v>293177</v>
      </c>
      <c r="O42" s="22"/>
      <c r="P42" s="22"/>
      <c r="Q42" s="22"/>
      <c r="R42" s="22"/>
      <c r="S42" s="22"/>
      <c r="T42" s="22"/>
      <c r="U42" s="22"/>
      <c r="V42" s="22"/>
      <c r="W42" s="22">
        <v>577605</v>
      </c>
      <c r="X42" s="22">
        <v>704596</v>
      </c>
      <c r="Y42" s="22">
        <v>-126991</v>
      </c>
      <c r="Z42" s="23">
        <v>-18.023236010422995</v>
      </c>
      <c r="AA42" s="20">
        <v>1504600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4411577</v>
      </c>
      <c r="D45" s="20"/>
      <c r="E45" s="21">
        <v>5760621</v>
      </c>
      <c r="F45" s="22">
        <v>5856021</v>
      </c>
      <c r="G45" s="22">
        <v>9428</v>
      </c>
      <c r="H45" s="22">
        <v>24998</v>
      </c>
      <c r="I45" s="22">
        <v>12696</v>
      </c>
      <c r="J45" s="22">
        <v>47122</v>
      </c>
      <c r="K45" s="22">
        <v>19236</v>
      </c>
      <c r="L45" s="22">
        <v>18748</v>
      </c>
      <c r="M45" s="22">
        <v>9911</v>
      </c>
      <c r="N45" s="22">
        <v>47895</v>
      </c>
      <c r="O45" s="22"/>
      <c r="P45" s="22"/>
      <c r="Q45" s="22"/>
      <c r="R45" s="22"/>
      <c r="S45" s="22"/>
      <c r="T45" s="22"/>
      <c r="U45" s="22"/>
      <c r="V45" s="22"/>
      <c r="W45" s="22">
        <v>95017</v>
      </c>
      <c r="X45" s="22">
        <v>2975697</v>
      </c>
      <c r="Y45" s="22">
        <v>-2880680</v>
      </c>
      <c r="Z45" s="23">
        <v>-96.80689935836881</v>
      </c>
      <c r="AA45" s="20">
        <v>5856021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26075346</v>
      </c>
      <c r="D48" s="29">
        <f t="shared" ref="D48:Y48" si="1">SUM(D35:D47)</f>
        <v>0</v>
      </c>
      <c r="E48" s="30">
        <f t="shared" si="1"/>
        <v>28594636</v>
      </c>
      <c r="F48" s="31">
        <f t="shared" si="1"/>
        <v>28594636</v>
      </c>
      <c r="G48" s="31">
        <f t="shared" si="1"/>
        <v>1510649</v>
      </c>
      <c r="H48" s="31">
        <f t="shared" si="1"/>
        <v>1621644</v>
      </c>
      <c r="I48" s="31">
        <f t="shared" si="1"/>
        <v>1587967</v>
      </c>
      <c r="J48" s="31">
        <f t="shared" si="1"/>
        <v>4720260</v>
      </c>
      <c r="K48" s="31">
        <f t="shared" si="1"/>
        <v>1709690</v>
      </c>
      <c r="L48" s="31">
        <f t="shared" si="1"/>
        <v>2101230</v>
      </c>
      <c r="M48" s="31">
        <f t="shared" si="1"/>
        <v>1540188</v>
      </c>
      <c r="N48" s="31">
        <f t="shared" si="1"/>
        <v>5351108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10071368</v>
      </c>
      <c r="X48" s="31">
        <f t="shared" si="1"/>
        <v>14297302</v>
      </c>
      <c r="Y48" s="31">
        <f t="shared" si="1"/>
        <v>-4225934</v>
      </c>
      <c r="Z48" s="32">
        <f>+IF(X48&lt;&gt;0,+(Y48/X48)*100,0)</f>
        <v>-29.557562678608875</v>
      </c>
      <c r="AA48" s="29">
        <f>SUM(AA35:AA47)</f>
        <v>28594636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-5820637</v>
      </c>
      <c r="D49" s="39">
        <f t="shared" si="2"/>
        <v>0</v>
      </c>
      <c r="E49" s="40">
        <f t="shared" si="2"/>
        <v>-7153215</v>
      </c>
      <c r="F49" s="41">
        <f t="shared" si="2"/>
        <v>-7153215</v>
      </c>
      <c r="G49" s="41">
        <f t="shared" si="2"/>
        <v>4391934</v>
      </c>
      <c r="H49" s="41">
        <f t="shared" si="2"/>
        <v>-206526</v>
      </c>
      <c r="I49" s="41">
        <f t="shared" si="2"/>
        <v>-175064</v>
      </c>
      <c r="J49" s="41">
        <f t="shared" si="2"/>
        <v>4010344</v>
      </c>
      <c r="K49" s="41">
        <f t="shared" si="2"/>
        <v>-312614</v>
      </c>
      <c r="L49" s="41">
        <f t="shared" si="2"/>
        <v>-750418</v>
      </c>
      <c r="M49" s="41">
        <f t="shared" si="2"/>
        <v>-201097</v>
      </c>
      <c r="N49" s="41">
        <f t="shared" si="2"/>
        <v>-1264129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2746215</v>
      </c>
      <c r="X49" s="41">
        <f t="shared" si="2"/>
        <v>-3576579</v>
      </c>
      <c r="Y49" s="41">
        <f t="shared" si="2"/>
        <v>6322794</v>
      </c>
      <c r="Z49" s="42">
        <f>+IF(X49&lt;&gt;0,+(Y49/X49)*100,0)</f>
        <v>-176.78328928285941</v>
      </c>
      <c r="AA49" s="39">
        <f>+AA33-AA48</f>
        <v>-7153215</v>
      </c>
    </row>
    <row r="50" spans="1:27" x14ac:dyDescent="0.25">
      <c r="A50" s="43" t="s">
        <v>75</v>
      </c>
      <c r="B50" s="15" t="s">
        <v>32</v>
      </c>
      <c r="C50" s="20">
        <v>2375195</v>
      </c>
      <c r="D50" s="20"/>
      <c r="E50" s="21">
        <v>2289909</v>
      </c>
      <c r="F50" s="22">
        <v>2289909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1144953</v>
      </c>
      <c r="Y50" s="22">
        <v>-1144953</v>
      </c>
      <c r="Z50" s="23">
        <v>-100</v>
      </c>
      <c r="AA50" s="20">
        <v>2289909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-3445442</v>
      </c>
      <c r="D52" s="48">
        <f t="shared" si="3"/>
        <v>0</v>
      </c>
      <c r="E52" s="49">
        <f t="shared" si="3"/>
        <v>-4863306</v>
      </c>
      <c r="F52" s="50">
        <f t="shared" si="3"/>
        <v>-4863306</v>
      </c>
      <c r="G52" s="50">
        <f t="shared" si="3"/>
        <v>4391934</v>
      </c>
      <c r="H52" s="50">
        <f t="shared" si="3"/>
        <v>-206526</v>
      </c>
      <c r="I52" s="50">
        <f t="shared" si="3"/>
        <v>-175064</v>
      </c>
      <c r="J52" s="50">
        <f t="shared" si="3"/>
        <v>4010344</v>
      </c>
      <c r="K52" s="50">
        <f t="shared" si="3"/>
        <v>-312614</v>
      </c>
      <c r="L52" s="50">
        <f t="shared" si="3"/>
        <v>-750418</v>
      </c>
      <c r="M52" s="50">
        <f t="shared" si="3"/>
        <v>-201097</v>
      </c>
      <c r="N52" s="50">
        <f t="shared" si="3"/>
        <v>-1264129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2746215</v>
      </c>
      <c r="X52" s="50">
        <f t="shared" si="3"/>
        <v>-2431626</v>
      </c>
      <c r="Y52" s="50">
        <f t="shared" si="3"/>
        <v>5177841</v>
      </c>
      <c r="Z52" s="51">
        <f>+IF(X52&lt;&gt;0,+(Y52/X52)*100,0)</f>
        <v>-212.9373925101969</v>
      </c>
      <c r="AA52" s="48">
        <f>SUM(AA49:AA51)</f>
        <v>-4863306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-3445442</v>
      </c>
      <c r="D54" s="54">
        <f>+D52-D53</f>
        <v>0</v>
      </c>
      <c r="E54" s="55">
        <f t="shared" si="4"/>
        <v>-4863306</v>
      </c>
      <c r="F54" s="56">
        <f t="shared" si="4"/>
        <v>-4863306</v>
      </c>
      <c r="G54" s="56">
        <f t="shared" si="4"/>
        <v>4391934</v>
      </c>
      <c r="H54" s="56">
        <f t="shared" si="4"/>
        <v>-206526</v>
      </c>
      <c r="I54" s="56">
        <f t="shared" si="4"/>
        <v>-175064</v>
      </c>
      <c r="J54" s="56">
        <f t="shared" si="4"/>
        <v>4010344</v>
      </c>
      <c r="K54" s="56">
        <f t="shared" si="4"/>
        <v>-312614</v>
      </c>
      <c r="L54" s="56">
        <f t="shared" si="4"/>
        <v>-750418</v>
      </c>
      <c r="M54" s="56">
        <f t="shared" si="4"/>
        <v>-201097</v>
      </c>
      <c r="N54" s="56">
        <f t="shared" si="4"/>
        <v>-1264129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2746215</v>
      </c>
      <c r="X54" s="56">
        <f t="shared" si="4"/>
        <v>-2431626</v>
      </c>
      <c r="Y54" s="56">
        <f t="shared" si="4"/>
        <v>5177841</v>
      </c>
      <c r="Z54" s="57">
        <f>+IF(X54&lt;&gt;0,+(Y54/X54)*100,0)</f>
        <v>-212.9373925101969</v>
      </c>
      <c r="AA54" s="54">
        <f>+AA52-AA53</f>
        <v>-4863306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-3445442</v>
      </c>
      <c r="D57" s="48">
        <f>SUM(D54:D56)</f>
        <v>0</v>
      </c>
      <c r="E57" s="49">
        <f t="shared" si="5"/>
        <v>-4863306</v>
      </c>
      <c r="F57" s="50">
        <f t="shared" si="5"/>
        <v>-4863306</v>
      </c>
      <c r="G57" s="50">
        <f t="shared" si="5"/>
        <v>4391934</v>
      </c>
      <c r="H57" s="50">
        <f t="shared" si="5"/>
        <v>-206526</v>
      </c>
      <c r="I57" s="50">
        <f t="shared" si="5"/>
        <v>-175064</v>
      </c>
      <c r="J57" s="50">
        <f t="shared" si="5"/>
        <v>4010344</v>
      </c>
      <c r="K57" s="50">
        <f t="shared" si="5"/>
        <v>-312614</v>
      </c>
      <c r="L57" s="50">
        <f t="shared" si="5"/>
        <v>-750418</v>
      </c>
      <c r="M57" s="50">
        <f t="shared" si="5"/>
        <v>-201097</v>
      </c>
      <c r="N57" s="50">
        <f t="shared" si="5"/>
        <v>-1264129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2746215</v>
      </c>
      <c r="X57" s="50">
        <f t="shared" si="5"/>
        <v>-2431626</v>
      </c>
      <c r="Y57" s="50">
        <f t="shared" si="5"/>
        <v>5177841</v>
      </c>
      <c r="Z57" s="51">
        <f>+IF(X57&lt;&gt;0,+(Y57/X57)*100,0)</f>
        <v>-212.9373925101969</v>
      </c>
      <c r="AA57" s="48">
        <f>SUM(AA54:AA56)</f>
        <v>-4863306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-3445442</v>
      </c>
      <c r="D60" s="65">
        <f>SUM(D57:D59)</f>
        <v>0</v>
      </c>
      <c r="E60" s="66">
        <f t="shared" si="6"/>
        <v>-4863306</v>
      </c>
      <c r="F60" s="67">
        <f t="shared" si="6"/>
        <v>-4863306</v>
      </c>
      <c r="G60" s="67">
        <f t="shared" si="6"/>
        <v>4391934</v>
      </c>
      <c r="H60" s="67">
        <f t="shared" si="6"/>
        <v>-206526</v>
      </c>
      <c r="I60" s="67">
        <f t="shared" si="6"/>
        <v>-175064</v>
      </c>
      <c r="J60" s="67">
        <f t="shared" si="6"/>
        <v>4010344</v>
      </c>
      <c r="K60" s="67">
        <f t="shared" si="6"/>
        <v>-312614</v>
      </c>
      <c r="L60" s="67">
        <f t="shared" si="6"/>
        <v>-750418</v>
      </c>
      <c r="M60" s="67">
        <f t="shared" si="6"/>
        <v>-201097</v>
      </c>
      <c r="N60" s="67">
        <f t="shared" si="6"/>
        <v>-1264129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2746215</v>
      </c>
      <c r="X60" s="67">
        <f t="shared" si="6"/>
        <v>-2431626</v>
      </c>
      <c r="Y60" s="67">
        <f t="shared" si="6"/>
        <v>5177841</v>
      </c>
      <c r="Z60" s="68">
        <f>+IF(X60&lt;&gt;0,+(Y60/X60)*100,0)</f>
        <v>-212.9373925101969</v>
      </c>
      <c r="AA60" s="65">
        <f>SUM(AA57:AA59)</f>
        <v>-4863306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44916504</v>
      </c>
      <c r="D9" s="20"/>
      <c r="E9" s="21">
        <v>47323000</v>
      </c>
      <c r="F9" s="22">
        <v>47323000</v>
      </c>
      <c r="G9" s="22">
        <v>3988044</v>
      </c>
      <c r="H9" s="22">
        <v>3956261</v>
      </c>
      <c r="I9" s="22">
        <v>3814821</v>
      </c>
      <c r="J9" s="22">
        <v>11759126</v>
      </c>
      <c r="K9" s="22">
        <v>4123865</v>
      </c>
      <c r="L9" s="22">
        <v>3980239</v>
      </c>
      <c r="M9" s="22">
        <v>3978379</v>
      </c>
      <c r="N9" s="22">
        <v>12082483</v>
      </c>
      <c r="O9" s="22"/>
      <c r="P9" s="22"/>
      <c r="Q9" s="22"/>
      <c r="R9" s="22"/>
      <c r="S9" s="22"/>
      <c r="T9" s="22"/>
      <c r="U9" s="22"/>
      <c r="V9" s="22"/>
      <c r="W9" s="22">
        <v>23841609</v>
      </c>
      <c r="X9" s="22">
        <v>24184305</v>
      </c>
      <c r="Y9" s="22">
        <v>-342696</v>
      </c>
      <c r="Z9" s="23">
        <v>-1.417018185968131</v>
      </c>
      <c r="AA9" s="20">
        <v>47323000</v>
      </c>
    </row>
    <row r="10" spans="1:27" x14ac:dyDescent="0.25">
      <c r="A10" s="19" t="s">
        <v>38</v>
      </c>
      <c r="B10" s="15" t="s">
        <v>32</v>
      </c>
      <c r="C10" s="20">
        <v>229885</v>
      </c>
      <c r="D10" s="20"/>
      <c r="E10" s="21">
        <v>256000</v>
      </c>
      <c r="F10" s="22">
        <v>256000</v>
      </c>
      <c r="G10" s="22">
        <v>12229</v>
      </c>
      <c r="H10" s="22">
        <v>9951</v>
      </c>
      <c r="I10" s="22">
        <v>5344</v>
      </c>
      <c r="J10" s="22">
        <v>27524</v>
      </c>
      <c r="K10" s="22">
        <v>15615</v>
      </c>
      <c r="L10" s="22">
        <v>15569</v>
      </c>
      <c r="M10" s="22">
        <v>6137</v>
      </c>
      <c r="N10" s="22">
        <v>37321</v>
      </c>
      <c r="O10" s="22"/>
      <c r="P10" s="22"/>
      <c r="Q10" s="22"/>
      <c r="R10" s="22"/>
      <c r="S10" s="22"/>
      <c r="T10" s="22"/>
      <c r="U10" s="22"/>
      <c r="V10" s="22"/>
      <c r="W10" s="22">
        <v>64845</v>
      </c>
      <c r="X10" s="22">
        <v>130389</v>
      </c>
      <c r="Y10" s="22">
        <v>-65544</v>
      </c>
      <c r="Z10" s="23">
        <v>-50.268044083473299</v>
      </c>
      <c r="AA10" s="20">
        <v>256000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2170537</v>
      </c>
      <c r="D13" s="20"/>
      <c r="E13" s="21">
        <v>3070000</v>
      </c>
      <c r="F13" s="22">
        <v>3070000</v>
      </c>
      <c r="G13" s="22">
        <v>102187</v>
      </c>
      <c r="H13" s="22">
        <v>111775</v>
      </c>
      <c r="I13" s="22">
        <v>116162</v>
      </c>
      <c r="J13" s="22">
        <v>330124</v>
      </c>
      <c r="K13" s="22">
        <v>118089</v>
      </c>
      <c r="L13" s="22">
        <v>125075</v>
      </c>
      <c r="M13" s="22">
        <v>131729</v>
      </c>
      <c r="N13" s="22">
        <v>374893</v>
      </c>
      <c r="O13" s="22"/>
      <c r="P13" s="22"/>
      <c r="Q13" s="22"/>
      <c r="R13" s="22"/>
      <c r="S13" s="22"/>
      <c r="T13" s="22"/>
      <c r="U13" s="22"/>
      <c r="V13" s="22"/>
      <c r="W13" s="22">
        <v>705017</v>
      </c>
      <c r="X13" s="22">
        <v>1419848</v>
      </c>
      <c r="Y13" s="22">
        <v>-714831</v>
      </c>
      <c r="Z13" s="23">
        <v>-50.345600374124558</v>
      </c>
      <c r="AA13" s="20">
        <v>3070000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9943277</v>
      </c>
      <c r="D26" s="20"/>
      <c r="E26" s="21">
        <v>10963000</v>
      </c>
      <c r="F26" s="22">
        <v>10963000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5481498</v>
      </c>
      <c r="Y26" s="22">
        <v>-5481498</v>
      </c>
      <c r="Z26" s="23">
        <v>-100</v>
      </c>
      <c r="AA26" s="20">
        <v>10963000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3606489</v>
      </c>
      <c r="D29" s="20"/>
      <c r="E29" s="21">
        <v>3736000</v>
      </c>
      <c r="F29" s="22">
        <v>3736000</v>
      </c>
      <c r="G29" s="22">
        <v>302482</v>
      </c>
      <c r="H29" s="22">
        <v>301804</v>
      </c>
      <c r="I29" s="22">
        <v>299676</v>
      </c>
      <c r="J29" s="22">
        <v>903962</v>
      </c>
      <c r="K29" s="22">
        <v>297174</v>
      </c>
      <c r="L29" s="22">
        <v>294672</v>
      </c>
      <c r="M29" s="22">
        <v>290264</v>
      </c>
      <c r="N29" s="22">
        <v>882110</v>
      </c>
      <c r="O29" s="22"/>
      <c r="P29" s="22"/>
      <c r="Q29" s="22"/>
      <c r="R29" s="22"/>
      <c r="S29" s="22"/>
      <c r="T29" s="22"/>
      <c r="U29" s="22"/>
      <c r="V29" s="22"/>
      <c r="W29" s="22">
        <v>1786072</v>
      </c>
      <c r="X29" s="22"/>
      <c r="Y29" s="22">
        <v>1786072</v>
      </c>
      <c r="Z29" s="23"/>
      <c r="AA29" s="20">
        <v>3736000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8125097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68991789</v>
      </c>
      <c r="D33" s="29">
        <f t="shared" ref="D33:Y33" si="0">SUM(D6:D32)</f>
        <v>0</v>
      </c>
      <c r="E33" s="30">
        <f t="shared" si="0"/>
        <v>65348000</v>
      </c>
      <c r="F33" s="31">
        <f t="shared" si="0"/>
        <v>65348000</v>
      </c>
      <c r="G33" s="31">
        <f t="shared" si="0"/>
        <v>4404942</v>
      </c>
      <c r="H33" s="31">
        <f t="shared" si="0"/>
        <v>4379791</v>
      </c>
      <c r="I33" s="31">
        <f t="shared" si="0"/>
        <v>4236003</v>
      </c>
      <c r="J33" s="31">
        <f t="shared" si="0"/>
        <v>13020736</v>
      </c>
      <c r="K33" s="31">
        <f t="shared" si="0"/>
        <v>4554743</v>
      </c>
      <c r="L33" s="31">
        <f t="shared" si="0"/>
        <v>4415555</v>
      </c>
      <c r="M33" s="31">
        <f t="shared" si="0"/>
        <v>4406509</v>
      </c>
      <c r="N33" s="31">
        <f t="shared" si="0"/>
        <v>13376807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26397543</v>
      </c>
      <c r="X33" s="31">
        <f t="shared" si="0"/>
        <v>31216040</v>
      </c>
      <c r="Y33" s="31">
        <f t="shared" si="0"/>
        <v>-4818497</v>
      </c>
      <c r="Z33" s="32">
        <f>+IF(X33&lt;&gt;0,+(Y33/X33)*100,0)</f>
        <v>-15.435964971854213</v>
      </c>
      <c r="AA33" s="29">
        <f>SUM(AA6:AA32)</f>
        <v>65348000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15726451</v>
      </c>
      <c r="D35" s="20"/>
      <c r="E35" s="21">
        <v>16497000</v>
      </c>
      <c r="F35" s="22">
        <v>16497000</v>
      </c>
      <c r="G35" s="22">
        <v>1243880</v>
      </c>
      <c r="H35" s="22">
        <v>1207729</v>
      </c>
      <c r="I35" s="22">
        <v>1240073</v>
      </c>
      <c r="J35" s="22">
        <v>3691682</v>
      </c>
      <c r="K35" s="22">
        <v>1238065</v>
      </c>
      <c r="L35" s="22">
        <v>2089181</v>
      </c>
      <c r="M35" s="22">
        <v>1257293</v>
      </c>
      <c r="N35" s="22">
        <v>4584539</v>
      </c>
      <c r="O35" s="22"/>
      <c r="P35" s="22"/>
      <c r="Q35" s="22"/>
      <c r="R35" s="22"/>
      <c r="S35" s="22"/>
      <c r="T35" s="22"/>
      <c r="U35" s="22"/>
      <c r="V35" s="22"/>
      <c r="W35" s="22">
        <v>8276221</v>
      </c>
      <c r="X35" s="22">
        <v>8358230</v>
      </c>
      <c r="Y35" s="22">
        <v>-82009</v>
      </c>
      <c r="Z35" s="23">
        <v>-0.98117663668025412</v>
      </c>
      <c r="AA35" s="20">
        <v>16497000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1954425</v>
      </c>
      <c r="D38" s="20"/>
      <c r="E38" s="21">
        <v>2021000</v>
      </c>
      <c r="F38" s="22">
        <v>2021000</v>
      </c>
      <c r="G38" s="22">
        <v>320192</v>
      </c>
      <c r="H38" s="22">
        <v>81692</v>
      </c>
      <c r="I38" s="22">
        <v>163837</v>
      </c>
      <c r="J38" s="22">
        <v>565721</v>
      </c>
      <c r="K38" s="22">
        <v>222360</v>
      </c>
      <c r="L38" s="22">
        <v>150276</v>
      </c>
      <c r="M38" s="22">
        <v>147281</v>
      </c>
      <c r="N38" s="22">
        <v>519917</v>
      </c>
      <c r="O38" s="22"/>
      <c r="P38" s="22"/>
      <c r="Q38" s="22"/>
      <c r="R38" s="22"/>
      <c r="S38" s="22"/>
      <c r="T38" s="22"/>
      <c r="U38" s="22"/>
      <c r="V38" s="22"/>
      <c r="W38" s="22">
        <v>1085638</v>
      </c>
      <c r="X38" s="22">
        <v>1007161</v>
      </c>
      <c r="Y38" s="22">
        <v>78477</v>
      </c>
      <c r="Z38" s="23">
        <v>7.7919021884286623</v>
      </c>
      <c r="AA38" s="20">
        <v>2021000</v>
      </c>
    </row>
    <row r="39" spans="1:27" x14ac:dyDescent="0.25">
      <c r="A39" s="19" t="s">
        <v>65</v>
      </c>
      <c r="B39" s="15" t="s">
        <v>32</v>
      </c>
      <c r="C39" s="20">
        <v>8126245</v>
      </c>
      <c r="D39" s="20"/>
      <c r="E39" s="21">
        <v>7608000</v>
      </c>
      <c r="F39" s="22">
        <v>7608000</v>
      </c>
      <c r="G39" s="22">
        <v>634000</v>
      </c>
      <c r="H39" s="22"/>
      <c r="I39" s="22">
        <v>1268000</v>
      </c>
      <c r="J39" s="22">
        <v>1902000</v>
      </c>
      <c r="K39" s="22">
        <v>634000</v>
      </c>
      <c r="L39" s="22">
        <v>634000</v>
      </c>
      <c r="M39" s="22">
        <v>634000</v>
      </c>
      <c r="N39" s="22">
        <v>1902000</v>
      </c>
      <c r="O39" s="22"/>
      <c r="P39" s="22"/>
      <c r="Q39" s="22"/>
      <c r="R39" s="22"/>
      <c r="S39" s="22"/>
      <c r="T39" s="22"/>
      <c r="U39" s="22"/>
      <c r="V39" s="22"/>
      <c r="W39" s="22">
        <v>3804000</v>
      </c>
      <c r="X39" s="22">
        <v>3804000</v>
      </c>
      <c r="Y39" s="22"/>
      <c r="Z39" s="23"/>
      <c r="AA39" s="20">
        <v>7608000</v>
      </c>
    </row>
    <row r="40" spans="1:27" x14ac:dyDescent="0.25">
      <c r="A40" s="19" t="s">
        <v>66</v>
      </c>
      <c r="B40" s="15" t="s">
        <v>32</v>
      </c>
      <c r="C40" s="20">
        <v>1245590</v>
      </c>
      <c r="D40" s="20"/>
      <c r="E40" s="21">
        <v>1265000</v>
      </c>
      <c r="F40" s="22">
        <v>1265000</v>
      </c>
      <c r="G40" s="22">
        <v>105416</v>
      </c>
      <c r="H40" s="22"/>
      <c r="I40" s="22">
        <v>210832</v>
      </c>
      <c r="J40" s="22">
        <v>316248</v>
      </c>
      <c r="K40" s="22">
        <v>105416</v>
      </c>
      <c r="L40" s="22">
        <v>105416</v>
      </c>
      <c r="M40" s="22">
        <v>105416</v>
      </c>
      <c r="N40" s="22">
        <v>316248</v>
      </c>
      <c r="O40" s="22"/>
      <c r="P40" s="22"/>
      <c r="Q40" s="22"/>
      <c r="R40" s="22"/>
      <c r="S40" s="22"/>
      <c r="T40" s="22"/>
      <c r="U40" s="22"/>
      <c r="V40" s="22"/>
      <c r="W40" s="22">
        <v>632496</v>
      </c>
      <c r="X40" s="22">
        <v>632496</v>
      </c>
      <c r="Y40" s="22"/>
      <c r="Z40" s="23"/>
      <c r="AA40" s="20">
        <v>1265000</v>
      </c>
    </row>
    <row r="41" spans="1:27" x14ac:dyDescent="0.25">
      <c r="A41" s="19" t="s">
        <v>40</v>
      </c>
      <c r="B41" s="15" t="s">
        <v>32</v>
      </c>
      <c r="C41" s="20">
        <v>10040026</v>
      </c>
      <c r="D41" s="20"/>
      <c r="E41" s="21">
        <v>10900000</v>
      </c>
      <c r="F41" s="22">
        <v>10900000</v>
      </c>
      <c r="G41" s="22">
        <v>903357</v>
      </c>
      <c r="H41" s="22"/>
      <c r="I41" s="22">
        <v>1806714</v>
      </c>
      <c r="J41" s="22">
        <v>2710071</v>
      </c>
      <c r="K41" s="22">
        <v>903357</v>
      </c>
      <c r="L41" s="22">
        <v>903357</v>
      </c>
      <c r="M41" s="22">
        <v>903357</v>
      </c>
      <c r="N41" s="22">
        <v>2710071</v>
      </c>
      <c r="O41" s="22"/>
      <c r="P41" s="22"/>
      <c r="Q41" s="22"/>
      <c r="R41" s="22"/>
      <c r="S41" s="22"/>
      <c r="T41" s="22"/>
      <c r="U41" s="22"/>
      <c r="V41" s="22"/>
      <c r="W41" s="22">
        <v>5420142</v>
      </c>
      <c r="X41" s="22">
        <v>5420142</v>
      </c>
      <c r="Y41" s="22"/>
      <c r="Z41" s="23"/>
      <c r="AA41" s="20">
        <v>10900000</v>
      </c>
    </row>
    <row r="42" spans="1:27" x14ac:dyDescent="0.25">
      <c r="A42" s="19" t="s">
        <v>67</v>
      </c>
      <c r="B42" s="15" t="s">
        <v>32</v>
      </c>
      <c r="C42" s="20">
        <v>14310444</v>
      </c>
      <c r="D42" s="20"/>
      <c r="E42" s="21">
        <v>14301000</v>
      </c>
      <c r="F42" s="22">
        <v>14301000</v>
      </c>
      <c r="G42" s="22">
        <v>38529</v>
      </c>
      <c r="H42" s="22">
        <v>661215</v>
      </c>
      <c r="I42" s="22">
        <v>1115876</v>
      </c>
      <c r="J42" s="22">
        <v>1815620</v>
      </c>
      <c r="K42" s="22">
        <v>535902</v>
      </c>
      <c r="L42" s="22">
        <v>1303366</v>
      </c>
      <c r="M42" s="22">
        <v>1364124</v>
      </c>
      <c r="N42" s="22">
        <v>3203392</v>
      </c>
      <c r="O42" s="22"/>
      <c r="P42" s="22"/>
      <c r="Q42" s="22"/>
      <c r="R42" s="22"/>
      <c r="S42" s="22"/>
      <c r="T42" s="22"/>
      <c r="U42" s="22"/>
      <c r="V42" s="22"/>
      <c r="W42" s="22">
        <v>5019012</v>
      </c>
      <c r="X42" s="22">
        <v>5663276</v>
      </c>
      <c r="Y42" s="22">
        <v>-644264</v>
      </c>
      <c r="Z42" s="23">
        <v>-11.376171671661419</v>
      </c>
      <c r="AA42" s="20">
        <v>14301000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2268366</v>
      </c>
      <c r="D45" s="20"/>
      <c r="E45" s="21">
        <v>2403000</v>
      </c>
      <c r="F45" s="22">
        <v>2403000</v>
      </c>
      <c r="G45" s="22">
        <v>216434</v>
      </c>
      <c r="H45" s="22">
        <v>112904</v>
      </c>
      <c r="I45" s="22">
        <v>149926</v>
      </c>
      <c r="J45" s="22">
        <v>479264</v>
      </c>
      <c r="K45" s="22">
        <v>127409</v>
      </c>
      <c r="L45" s="22">
        <v>121785</v>
      </c>
      <c r="M45" s="22">
        <v>199762</v>
      </c>
      <c r="N45" s="22">
        <v>448956</v>
      </c>
      <c r="O45" s="22"/>
      <c r="P45" s="22"/>
      <c r="Q45" s="22"/>
      <c r="R45" s="22"/>
      <c r="S45" s="22"/>
      <c r="T45" s="22"/>
      <c r="U45" s="22"/>
      <c r="V45" s="22"/>
      <c r="W45" s="22">
        <v>928220</v>
      </c>
      <c r="X45" s="22">
        <v>-79060</v>
      </c>
      <c r="Y45" s="22">
        <v>1007280</v>
      </c>
      <c r="Z45" s="23">
        <v>-1274.0703263344296</v>
      </c>
      <c r="AA45" s="20">
        <v>2403000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53671547</v>
      </c>
      <c r="D48" s="29">
        <f t="shared" ref="D48:Y48" si="1">SUM(D35:D47)</f>
        <v>0</v>
      </c>
      <c r="E48" s="30">
        <f t="shared" si="1"/>
        <v>54995000</v>
      </c>
      <c r="F48" s="31">
        <f t="shared" si="1"/>
        <v>54995000</v>
      </c>
      <c r="G48" s="31">
        <f t="shared" si="1"/>
        <v>3461808</v>
      </c>
      <c r="H48" s="31">
        <f t="shared" si="1"/>
        <v>2063540</v>
      </c>
      <c r="I48" s="31">
        <f t="shared" si="1"/>
        <v>5955258</v>
      </c>
      <c r="J48" s="31">
        <f t="shared" si="1"/>
        <v>11480606</v>
      </c>
      <c r="K48" s="31">
        <f t="shared" si="1"/>
        <v>3766509</v>
      </c>
      <c r="L48" s="31">
        <f t="shared" si="1"/>
        <v>5307381</v>
      </c>
      <c r="M48" s="31">
        <f t="shared" si="1"/>
        <v>4611233</v>
      </c>
      <c r="N48" s="31">
        <f t="shared" si="1"/>
        <v>13685123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25165729</v>
      </c>
      <c r="X48" s="31">
        <f t="shared" si="1"/>
        <v>24806245</v>
      </c>
      <c r="Y48" s="31">
        <f t="shared" si="1"/>
        <v>359484</v>
      </c>
      <c r="Z48" s="32">
        <f>+IF(X48&lt;&gt;0,+(Y48/X48)*100,0)</f>
        <v>1.4491673366928368</v>
      </c>
      <c r="AA48" s="29">
        <f>SUM(AA35:AA47)</f>
        <v>54995000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15320242</v>
      </c>
      <c r="D49" s="39">
        <f t="shared" si="2"/>
        <v>0</v>
      </c>
      <c r="E49" s="40">
        <f t="shared" si="2"/>
        <v>10353000</v>
      </c>
      <c r="F49" s="41">
        <f t="shared" si="2"/>
        <v>10353000</v>
      </c>
      <c r="G49" s="41">
        <f t="shared" si="2"/>
        <v>943134</v>
      </c>
      <c r="H49" s="41">
        <f t="shared" si="2"/>
        <v>2316251</v>
      </c>
      <c r="I49" s="41">
        <f t="shared" si="2"/>
        <v>-1719255</v>
      </c>
      <c r="J49" s="41">
        <f t="shared" si="2"/>
        <v>1540130</v>
      </c>
      <c r="K49" s="41">
        <f t="shared" si="2"/>
        <v>788234</v>
      </c>
      <c r="L49" s="41">
        <f t="shared" si="2"/>
        <v>-891826</v>
      </c>
      <c r="M49" s="41">
        <f t="shared" si="2"/>
        <v>-204724</v>
      </c>
      <c r="N49" s="41">
        <f t="shared" si="2"/>
        <v>-308316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1231814</v>
      </c>
      <c r="X49" s="41">
        <f t="shared" si="2"/>
        <v>6409795</v>
      </c>
      <c r="Y49" s="41">
        <f t="shared" si="2"/>
        <v>-5177981</v>
      </c>
      <c r="Z49" s="42">
        <f>+IF(X49&lt;&gt;0,+(Y49/X49)*100,0)</f>
        <v>-80.78231831127205</v>
      </c>
      <c r="AA49" s="39">
        <f>+AA33-AA48</f>
        <v>10353000</v>
      </c>
    </row>
    <row r="50" spans="1:27" x14ac:dyDescent="0.25">
      <c r="A50" s="43" t="s">
        <v>75</v>
      </c>
      <c r="B50" s="15" t="s">
        <v>32</v>
      </c>
      <c r="C50" s="20">
        <v>40565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15360807</v>
      </c>
      <c r="D52" s="48">
        <f t="shared" si="3"/>
        <v>0</v>
      </c>
      <c r="E52" s="49">
        <f t="shared" si="3"/>
        <v>10353000</v>
      </c>
      <c r="F52" s="50">
        <f t="shared" si="3"/>
        <v>10353000</v>
      </c>
      <c r="G52" s="50">
        <f t="shared" si="3"/>
        <v>943134</v>
      </c>
      <c r="H52" s="50">
        <f t="shared" si="3"/>
        <v>2316251</v>
      </c>
      <c r="I52" s="50">
        <f t="shared" si="3"/>
        <v>-1719255</v>
      </c>
      <c r="J52" s="50">
        <f t="shared" si="3"/>
        <v>1540130</v>
      </c>
      <c r="K52" s="50">
        <f t="shared" si="3"/>
        <v>788234</v>
      </c>
      <c r="L52" s="50">
        <f t="shared" si="3"/>
        <v>-891826</v>
      </c>
      <c r="M52" s="50">
        <f t="shared" si="3"/>
        <v>-204724</v>
      </c>
      <c r="N52" s="50">
        <f t="shared" si="3"/>
        <v>-308316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1231814</v>
      </c>
      <c r="X52" s="50">
        <f t="shared" si="3"/>
        <v>6409795</v>
      </c>
      <c r="Y52" s="50">
        <f t="shared" si="3"/>
        <v>-5177981</v>
      </c>
      <c r="Z52" s="51">
        <f>+IF(X52&lt;&gt;0,+(Y52/X52)*100,0)</f>
        <v>-80.78231831127205</v>
      </c>
      <c r="AA52" s="48">
        <f>SUM(AA49:AA51)</f>
        <v>10353000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15360807</v>
      </c>
      <c r="D54" s="54">
        <f>+D52-D53</f>
        <v>0</v>
      </c>
      <c r="E54" s="55">
        <f t="shared" si="4"/>
        <v>10353000</v>
      </c>
      <c r="F54" s="56">
        <f t="shared" si="4"/>
        <v>10353000</v>
      </c>
      <c r="G54" s="56">
        <f t="shared" si="4"/>
        <v>943134</v>
      </c>
      <c r="H54" s="56">
        <f t="shared" si="4"/>
        <v>2316251</v>
      </c>
      <c r="I54" s="56">
        <f t="shared" si="4"/>
        <v>-1719255</v>
      </c>
      <c r="J54" s="56">
        <f t="shared" si="4"/>
        <v>1540130</v>
      </c>
      <c r="K54" s="56">
        <f t="shared" si="4"/>
        <v>788234</v>
      </c>
      <c r="L54" s="56">
        <f t="shared" si="4"/>
        <v>-891826</v>
      </c>
      <c r="M54" s="56">
        <f t="shared" si="4"/>
        <v>-204724</v>
      </c>
      <c r="N54" s="56">
        <f t="shared" si="4"/>
        <v>-308316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1231814</v>
      </c>
      <c r="X54" s="56">
        <f t="shared" si="4"/>
        <v>6409795</v>
      </c>
      <c r="Y54" s="56">
        <f t="shared" si="4"/>
        <v>-5177981</v>
      </c>
      <c r="Z54" s="57">
        <f>+IF(X54&lt;&gt;0,+(Y54/X54)*100,0)</f>
        <v>-80.78231831127205</v>
      </c>
      <c r="AA54" s="54">
        <f>+AA52-AA53</f>
        <v>10353000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15360807</v>
      </c>
      <c r="D57" s="48">
        <f>SUM(D54:D56)</f>
        <v>0</v>
      </c>
      <c r="E57" s="49">
        <f t="shared" si="5"/>
        <v>10353000</v>
      </c>
      <c r="F57" s="50">
        <f t="shared" si="5"/>
        <v>10353000</v>
      </c>
      <c r="G57" s="50">
        <f t="shared" si="5"/>
        <v>943134</v>
      </c>
      <c r="H57" s="50">
        <f t="shared" si="5"/>
        <v>2316251</v>
      </c>
      <c r="I57" s="50">
        <f t="shared" si="5"/>
        <v>-1719255</v>
      </c>
      <c r="J57" s="50">
        <f t="shared" si="5"/>
        <v>1540130</v>
      </c>
      <c r="K57" s="50">
        <f t="shared" si="5"/>
        <v>788234</v>
      </c>
      <c r="L57" s="50">
        <f t="shared" si="5"/>
        <v>-891826</v>
      </c>
      <c r="M57" s="50">
        <f t="shared" si="5"/>
        <v>-204724</v>
      </c>
      <c r="N57" s="50">
        <f t="shared" si="5"/>
        <v>-308316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1231814</v>
      </c>
      <c r="X57" s="50">
        <f t="shared" si="5"/>
        <v>6409795</v>
      </c>
      <c r="Y57" s="50">
        <f t="shared" si="5"/>
        <v>-5177981</v>
      </c>
      <c r="Z57" s="51">
        <f>+IF(X57&lt;&gt;0,+(Y57/X57)*100,0)</f>
        <v>-80.78231831127205</v>
      </c>
      <c r="AA57" s="48">
        <f>SUM(AA54:AA56)</f>
        <v>10353000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15360807</v>
      </c>
      <c r="D60" s="65">
        <f>SUM(D57:D59)</f>
        <v>0</v>
      </c>
      <c r="E60" s="66">
        <f t="shared" si="6"/>
        <v>10353000</v>
      </c>
      <c r="F60" s="67">
        <f t="shared" si="6"/>
        <v>10353000</v>
      </c>
      <c r="G60" s="67">
        <f t="shared" si="6"/>
        <v>943134</v>
      </c>
      <c r="H60" s="67">
        <f t="shared" si="6"/>
        <v>2316251</v>
      </c>
      <c r="I60" s="67">
        <f t="shared" si="6"/>
        <v>-1719255</v>
      </c>
      <c r="J60" s="67">
        <f t="shared" si="6"/>
        <v>1540130</v>
      </c>
      <c r="K60" s="67">
        <f t="shared" si="6"/>
        <v>788234</v>
      </c>
      <c r="L60" s="67">
        <f t="shared" si="6"/>
        <v>-891826</v>
      </c>
      <c r="M60" s="67">
        <f t="shared" si="6"/>
        <v>-204724</v>
      </c>
      <c r="N60" s="67">
        <f t="shared" si="6"/>
        <v>-308316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1231814</v>
      </c>
      <c r="X60" s="67">
        <f t="shared" si="6"/>
        <v>6409795</v>
      </c>
      <c r="Y60" s="67">
        <f t="shared" si="6"/>
        <v>-5177981</v>
      </c>
      <c r="Z60" s="68">
        <f>+IF(X60&lt;&gt;0,+(Y60/X60)*100,0)</f>
        <v>-80.78231831127205</v>
      </c>
      <c r="AA60" s="65">
        <f>SUM(AA57:AA59)</f>
        <v>10353000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95671695</v>
      </c>
      <c r="D9" s="20"/>
      <c r="E9" s="21">
        <v>102028932</v>
      </c>
      <c r="F9" s="22">
        <v>102028932</v>
      </c>
      <c r="G9" s="22">
        <v>8435786</v>
      </c>
      <c r="H9" s="22">
        <v>8436364</v>
      </c>
      <c r="I9" s="22">
        <v>8440973</v>
      </c>
      <c r="J9" s="22">
        <v>25313123</v>
      </c>
      <c r="K9" s="22">
        <v>8590900</v>
      </c>
      <c r="L9" s="22">
        <v>8558712</v>
      </c>
      <c r="M9" s="22">
        <v>8432338</v>
      </c>
      <c r="N9" s="22">
        <v>25581950</v>
      </c>
      <c r="O9" s="22"/>
      <c r="P9" s="22"/>
      <c r="Q9" s="22"/>
      <c r="R9" s="22"/>
      <c r="S9" s="22"/>
      <c r="T9" s="22"/>
      <c r="U9" s="22"/>
      <c r="V9" s="22"/>
      <c r="W9" s="22">
        <v>50895073</v>
      </c>
      <c r="X9" s="22">
        <v>51014466</v>
      </c>
      <c r="Y9" s="22">
        <v>-119393</v>
      </c>
      <c r="Z9" s="23">
        <v>-0.2340375375094586</v>
      </c>
      <c r="AA9" s="20">
        <v>102028932</v>
      </c>
    </row>
    <row r="10" spans="1:27" x14ac:dyDescent="0.25">
      <c r="A10" s="19" t="s">
        <v>38</v>
      </c>
      <c r="B10" s="15" t="s">
        <v>32</v>
      </c>
      <c r="C10" s="20">
        <v>90115</v>
      </c>
      <c r="D10" s="20"/>
      <c r="E10" s="21">
        <v>196704</v>
      </c>
      <c r="F10" s="22">
        <v>196704</v>
      </c>
      <c r="G10" s="22">
        <v>690</v>
      </c>
      <c r="H10" s="22">
        <v>2017</v>
      </c>
      <c r="I10" s="22">
        <v>4830</v>
      </c>
      <c r="J10" s="22">
        <v>7537</v>
      </c>
      <c r="K10" s="22">
        <v>1380</v>
      </c>
      <c r="L10" s="22">
        <v>2760</v>
      </c>
      <c r="M10" s="22">
        <v>1380</v>
      </c>
      <c r="N10" s="22">
        <v>5520</v>
      </c>
      <c r="O10" s="22"/>
      <c r="P10" s="22"/>
      <c r="Q10" s="22"/>
      <c r="R10" s="22"/>
      <c r="S10" s="22"/>
      <c r="T10" s="22"/>
      <c r="U10" s="22"/>
      <c r="V10" s="22"/>
      <c r="W10" s="22">
        <v>13057</v>
      </c>
      <c r="X10" s="22">
        <v>98352</v>
      </c>
      <c r="Y10" s="22">
        <v>-85295</v>
      </c>
      <c r="Z10" s="23">
        <v>-86.724215064258985</v>
      </c>
      <c r="AA10" s="20">
        <v>196704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3987564</v>
      </c>
      <c r="D13" s="20"/>
      <c r="E13" s="21">
        <v>3954720</v>
      </c>
      <c r="F13" s="22">
        <v>3954720</v>
      </c>
      <c r="G13" s="22">
        <v>343090</v>
      </c>
      <c r="H13" s="22">
        <v>327356</v>
      </c>
      <c r="I13" s="22">
        <v>350178</v>
      </c>
      <c r="J13" s="22">
        <v>1020624</v>
      </c>
      <c r="K13" s="22">
        <v>355697</v>
      </c>
      <c r="L13" s="22">
        <v>358400</v>
      </c>
      <c r="M13" s="22">
        <v>342126</v>
      </c>
      <c r="N13" s="22">
        <v>1056223</v>
      </c>
      <c r="O13" s="22"/>
      <c r="P13" s="22"/>
      <c r="Q13" s="22"/>
      <c r="R13" s="22"/>
      <c r="S13" s="22"/>
      <c r="T13" s="22"/>
      <c r="U13" s="22"/>
      <c r="V13" s="22"/>
      <c r="W13" s="22">
        <v>2076847</v>
      </c>
      <c r="X13" s="22">
        <v>1977360</v>
      </c>
      <c r="Y13" s="22">
        <v>99487</v>
      </c>
      <c r="Z13" s="23">
        <v>5.0313043654165144</v>
      </c>
      <c r="AA13" s="20">
        <v>3954720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653360</v>
      </c>
      <c r="D20" s="20"/>
      <c r="E20" s="21">
        <v>549996</v>
      </c>
      <c r="F20" s="22">
        <v>549996</v>
      </c>
      <c r="G20" s="22">
        <v>2670</v>
      </c>
      <c r="H20" s="22">
        <v>140003</v>
      </c>
      <c r="I20" s="22">
        <v>87609</v>
      </c>
      <c r="J20" s="22">
        <v>230282</v>
      </c>
      <c r="K20" s="22">
        <v>33686</v>
      </c>
      <c r="L20" s="22">
        <v>9310</v>
      </c>
      <c r="M20" s="22">
        <v>72600</v>
      </c>
      <c r="N20" s="22">
        <v>115596</v>
      </c>
      <c r="O20" s="22"/>
      <c r="P20" s="22"/>
      <c r="Q20" s="22"/>
      <c r="R20" s="22"/>
      <c r="S20" s="22"/>
      <c r="T20" s="22"/>
      <c r="U20" s="22"/>
      <c r="V20" s="22"/>
      <c r="W20" s="22">
        <v>345878</v>
      </c>
      <c r="X20" s="22">
        <v>274998</v>
      </c>
      <c r="Y20" s="22">
        <v>70880</v>
      </c>
      <c r="Z20" s="18">
        <v>25.774732907148419</v>
      </c>
      <c r="AA20" s="20">
        <v>549996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29406768</v>
      </c>
      <c r="D26" s="20"/>
      <c r="E26" s="21">
        <v>32162173</v>
      </c>
      <c r="F26" s="22">
        <v>32162173</v>
      </c>
      <c r="G26" s="22">
        <v>12682510</v>
      </c>
      <c r="H26" s="22">
        <v>359437</v>
      </c>
      <c r="I26" s="22">
        <v>513417</v>
      </c>
      <c r="J26" s="22">
        <v>13555364</v>
      </c>
      <c r="K26" s="22">
        <v>645446</v>
      </c>
      <c r="L26" s="22">
        <v>689789</v>
      </c>
      <c r="M26" s="22">
        <v>9483818</v>
      </c>
      <c r="N26" s="22">
        <v>10819053</v>
      </c>
      <c r="O26" s="22"/>
      <c r="P26" s="22"/>
      <c r="Q26" s="22"/>
      <c r="R26" s="22"/>
      <c r="S26" s="22"/>
      <c r="T26" s="22"/>
      <c r="U26" s="22"/>
      <c r="V26" s="22"/>
      <c r="W26" s="22">
        <v>24374417</v>
      </c>
      <c r="X26" s="22">
        <v>21156914</v>
      </c>
      <c r="Y26" s="22">
        <v>3217503</v>
      </c>
      <c r="Z26" s="23">
        <v>15.207808662454269</v>
      </c>
      <c r="AA26" s="20">
        <v>32162173</v>
      </c>
    </row>
    <row r="27" spans="1:27" x14ac:dyDescent="0.25">
      <c r="A27" s="19" t="s">
        <v>40</v>
      </c>
      <c r="B27" s="15" t="s">
        <v>32</v>
      </c>
      <c r="C27" s="20">
        <v>405418</v>
      </c>
      <c r="D27" s="20"/>
      <c r="E27" s="21">
        <v>448776</v>
      </c>
      <c r="F27" s="22">
        <v>448776</v>
      </c>
      <c r="G27" s="22">
        <v>32216</v>
      </c>
      <c r="H27" s="22">
        <v>31911</v>
      </c>
      <c r="I27" s="22">
        <v>31917</v>
      </c>
      <c r="J27" s="22">
        <v>96044</v>
      </c>
      <c r="K27" s="22">
        <v>32456</v>
      </c>
      <c r="L27" s="22">
        <v>32541</v>
      </c>
      <c r="M27" s="22">
        <v>31761</v>
      </c>
      <c r="N27" s="22">
        <v>96758</v>
      </c>
      <c r="O27" s="22"/>
      <c r="P27" s="22"/>
      <c r="Q27" s="22"/>
      <c r="R27" s="22"/>
      <c r="S27" s="22"/>
      <c r="T27" s="22"/>
      <c r="U27" s="22"/>
      <c r="V27" s="22"/>
      <c r="W27" s="22">
        <v>192802</v>
      </c>
      <c r="X27" s="22">
        <v>224388</v>
      </c>
      <c r="Y27" s="22">
        <v>-31586</v>
      </c>
      <c r="Z27" s="23">
        <v>-14.076510330320694</v>
      </c>
      <c r="AA27" s="20">
        <v>448776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6038293</v>
      </c>
      <c r="D29" s="20"/>
      <c r="E29" s="21">
        <v>7046496</v>
      </c>
      <c r="F29" s="22">
        <v>7046496</v>
      </c>
      <c r="G29" s="22">
        <v>662880</v>
      </c>
      <c r="H29" s="22">
        <v>552328</v>
      </c>
      <c r="I29" s="22">
        <v>592622</v>
      </c>
      <c r="J29" s="22">
        <v>1807830</v>
      </c>
      <c r="K29" s="22">
        <v>543958</v>
      </c>
      <c r="L29" s="22">
        <v>546210</v>
      </c>
      <c r="M29" s="22">
        <v>537891</v>
      </c>
      <c r="N29" s="22">
        <v>1628059</v>
      </c>
      <c r="O29" s="22"/>
      <c r="P29" s="22"/>
      <c r="Q29" s="22"/>
      <c r="R29" s="22"/>
      <c r="S29" s="22"/>
      <c r="T29" s="22"/>
      <c r="U29" s="22"/>
      <c r="V29" s="22"/>
      <c r="W29" s="22">
        <v>3435889</v>
      </c>
      <c r="X29" s="22">
        <v>3523248</v>
      </c>
      <c r="Y29" s="22">
        <v>-87359</v>
      </c>
      <c r="Z29" s="23">
        <v>-2.4795018687302171</v>
      </c>
      <c r="AA29" s="20">
        <v>7046496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264675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136517888</v>
      </c>
      <c r="D33" s="29">
        <f t="shared" ref="D33:Y33" si="0">SUM(D6:D32)</f>
        <v>0</v>
      </c>
      <c r="E33" s="30">
        <f t="shared" si="0"/>
        <v>146387797</v>
      </c>
      <c r="F33" s="31">
        <f t="shared" si="0"/>
        <v>146387797</v>
      </c>
      <c r="G33" s="31">
        <f t="shared" si="0"/>
        <v>22159842</v>
      </c>
      <c r="H33" s="31">
        <f t="shared" si="0"/>
        <v>9849416</v>
      </c>
      <c r="I33" s="31">
        <f t="shared" si="0"/>
        <v>10021546</v>
      </c>
      <c r="J33" s="31">
        <f t="shared" si="0"/>
        <v>42030804</v>
      </c>
      <c r="K33" s="31">
        <f t="shared" si="0"/>
        <v>10203523</v>
      </c>
      <c r="L33" s="31">
        <f t="shared" si="0"/>
        <v>10197722</v>
      </c>
      <c r="M33" s="31">
        <f t="shared" si="0"/>
        <v>18901914</v>
      </c>
      <c r="N33" s="31">
        <f t="shared" si="0"/>
        <v>39303159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81333963</v>
      </c>
      <c r="X33" s="31">
        <f t="shared" si="0"/>
        <v>78269726</v>
      </c>
      <c r="Y33" s="31">
        <f t="shared" si="0"/>
        <v>3064237</v>
      </c>
      <c r="Z33" s="32">
        <f>+IF(X33&lt;&gt;0,+(Y33/X33)*100,0)</f>
        <v>3.9149709045870429</v>
      </c>
      <c r="AA33" s="29">
        <f>SUM(AA6:AA32)</f>
        <v>146387797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35503238</v>
      </c>
      <c r="D35" s="20"/>
      <c r="E35" s="21">
        <v>40490597</v>
      </c>
      <c r="F35" s="22">
        <v>40490597</v>
      </c>
      <c r="G35" s="22">
        <v>3028853</v>
      </c>
      <c r="H35" s="22">
        <v>3091245</v>
      </c>
      <c r="I35" s="22">
        <v>3188881</v>
      </c>
      <c r="J35" s="22">
        <v>9308979</v>
      </c>
      <c r="K35" s="22">
        <v>3503192</v>
      </c>
      <c r="L35" s="22">
        <v>3433607</v>
      </c>
      <c r="M35" s="22">
        <v>3264555</v>
      </c>
      <c r="N35" s="22">
        <v>10201354</v>
      </c>
      <c r="O35" s="22"/>
      <c r="P35" s="22"/>
      <c r="Q35" s="22"/>
      <c r="R35" s="22"/>
      <c r="S35" s="22"/>
      <c r="T35" s="22"/>
      <c r="U35" s="22"/>
      <c r="V35" s="22"/>
      <c r="W35" s="22">
        <v>19510333</v>
      </c>
      <c r="X35" s="22">
        <v>21217996</v>
      </c>
      <c r="Y35" s="22">
        <v>-1707663</v>
      </c>
      <c r="Z35" s="23">
        <v>-8.0481823071321159</v>
      </c>
      <c r="AA35" s="20">
        <v>40490597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7998302</v>
      </c>
      <c r="D38" s="20"/>
      <c r="E38" s="21">
        <v>9836570</v>
      </c>
      <c r="F38" s="22">
        <v>9836570</v>
      </c>
      <c r="G38" s="22">
        <v>547248</v>
      </c>
      <c r="H38" s="22">
        <v>591522</v>
      </c>
      <c r="I38" s="22">
        <v>528676</v>
      </c>
      <c r="J38" s="22">
        <v>1667446</v>
      </c>
      <c r="K38" s="22">
        <v>685214</v>
      </c>
      <c r="L38" s="22">
        <v>446695</v>
      </c>
      <c r="M38" s="22">
        <v>561089</v>
      </c>
      <c r="N38" s="22">
        <v>1692998</v>
      </c>
      <c r="O38" s="22"/>
      <c r="P38" s="22"/>
      <c r="Q38" s="22"/>
      <c r="R38" s="22"/>
      <c r="S38" s="22"/>
      <c r="T38" s="22"/>
      <c r="U38" s="22"/>
      <c r="V38" s="22"/>
      <c r="W38" s="22">
        <v>3360444</v>
      </c>
      <c r="X38" s="22">
        <v>4940422</v>
      </c>
      <c r="Y38" s="22">
        <v>-1579978</v>
      </c>
      <c r="Z38" s="23">
        <v>-31.980628375470761</v>
      </c>
      <c r="AA38" s="20">
        <v>9836570</v>
      </c>
    </row>
    <row r="39" spans="1:27" x14ac:dyDescent="0.25">
      <c r="A39" s="19" t="s">
        <v>65</v>
      </c>
      <c r="B39" s="15" t="s">
        <v>32</v>
      </c>
      <c r="C39" s="20">
        <v>6579510</v>
      </c>
      <c r="D39" s="20"/>
      <c r="E39" s="21">
        <v>2870372</v>
      </c>
      <c r="F39" s="22">
        <v>2870372</v>
      </c>
      <c r="G39" s="22"/>
      <c r="H39" s="22">
        <v>481325</v>
      </c>
      <c r="I39" s="22">
        <v>240662</v>
      </c>
      <c r="J39" s="22">
        <v>721987</v>
      </c>
      <c r="K39" s="22">
        <v>240662</v>
      </c>
      <c r="L39" s="22">
        <v>240662</v>
      </c>
      <c r="M39" s="22">
        <v>221802</v>
      </c>
      <c r="N39" s="22">
        <v>703126</v>
      </c>
      <c r="O39" s="22"/>
      <c r="P39" s="22"/>
      <c r="Q39" s="22"/>
      <c r="R39" s="22"/>
      <c r="S39" s="22"/>
      <c r="T39" s="22"/>
      <c r="U39" s="22"/>
      <c r="V39" s="22"/>
      <c r="W39" s="22">
        <v>1425113</v>
      </c>
      <c r="X39" s="22">
        <v>1435182</v>
      </c>
      <c r="Y39" s="22">
        <v>-10069</v>
      </c>
      <c r="Z39" s="23">
        <v>-0.70158349254658992</v>
      </c>
      <c r="AA39" s="20">
        <v>2870372</v>
      </c>
    </row>
    <row r="40" spans="1:27" x14ac:dyDescent="0.25">
      <c r="A40" s="19" t="s">
        <v>66</v>
      </c>
      <c r="B40" s="15" t="s">
        <v>32</v>
      </c>
      <c r="C40" s="20">
        <v>11475189</v>
      </c>
      <c r="D40" s="20"/>
      <c r="E40" s="21">
        <v>14230056</v>
      </c>
      <c r="F40" s="22">
        <v>14230056</v>
      </c>
      <c r="G40" s="22"/>
      <c r="H40" s="22">
        <v>2194564</v>
      </c>
      <c r="I40" s="22">
        <v>1061854</v>
      </c>
      <c r="J40" s="22">
        <v>3256418</v>
      </c>
      <c r="K40" s="22">
        <v>1103883</v>
      </c>
      <c r="L40" s="22">
        <v>1057297</v>
      </c>
      <c r="M40" s="22">
        <v>1090571</v>
      </c>
      <c r="N40" s="22">
        <v>3251751</v>
      </c>
      <c r="O40" s="22"/>
      <c r="P40" s="22"/>
      <c r="Q40" s="22"/>
      <c r="R40" s="22"/>
      <c r="S40" s="22"/>
      <c r="T40" s="22"/>
      <c r="U40" s="22"/>
      <c r="V40" s="22"/>
      <c r="W40" s="22">
        <v>6508169</v>
      </c>
      <c r="X40" s="22">
        <v>7115028</v>
      </c>
      <c r="Y40" s="22">
        <v>-606859</v>
      </c>
      <c r="Z40" s="23">
        <v>-8.5292566663124862</v>
      </c>
      <c r="AA40" s="20">
        <v>14230056</v>
      </c>
    </row>
    <row r="41" spans="1:27" x14ac:dyDescent="0.25">
      <c r="A41" s="19" t="s">
        <v>40</v>
      </c>
      <c r="B41" s="15" t="s">
        <v>32</v>
      </c>
      <c r="C41" s="20">
        <v>7625234</v>
      </c>
      <c r="D41" s="20"/>
      <c r="E41" s="21">
        <v>7300871</v>
      </c>
      <c r="F41" s="22">
        <v>7300871</v>
      </c>
      <c r="G41" s="22">
        <v>608406</v>
      </c>
      <c r="H41" s="22">
        <v>608406</v>
      </c>
      <c r="I41" s="22">
        <v>608406</v>
      </c>
      <c r="J41" s="22">
        <v>1825218</v>
      </c>
      <c r="K41" s="22">
        <v>608406</v>
      </c>
      <c r="L41" s="22">
        <v>608406</v>
      </c>
      <c r="M41" s="22">
        <v>608406</v>
      </c>
      <c r="N41" s="22">
        <v>1825218</v>
      </c>
      <c r="O41" s="22"/>
      <c r="P41" s="22"/>
      <c r="Q41" s="22"/>
      <c r="R41" s="22"/>
      <c r="S41" s="22"/>
      <c r="T41" s="22"/>
      <c r="U41" s="22"/>
      <c r="V41" s="22"/>
      <c r="W41" s="22">
        <v>3650436</v>
      </c>
      <c r="X41" s="22">
        <v>3650436</v>
      </c>
      <c r="Y41" s="22"/>
      <c r="Z41" s="23"/>
      <c r="AA41" s="20">
        <v>7300871</v>
      </c>
    </row>
    <row r="42" spans="1:27" x14ac:dyDescent="0.25">
      <c r="A42" s="19" t="s">
        <v>67</v>
      </c>
      <c r="B42" s="15" t="s">
        <v>32</v>
      </c>
      <c r="C42" s="20">
        <v>22660379</v>
      </c>
      <c r="D42" s="20"/>
      <c r="E42" s="21">
        <v>24490578</v>
      </c>
      <c r="F42" s="22">
        <v>24490578</v>
      </c>
      <c r="G42" s="22">
        <v>2765</v>
      </c>
      <c r="H42" s="22">
        <v>603124</v>
      </c>
      <c r="I42" s="22">
        <v>2183230</v>
      </c>
      <c r="J42" s="22">
        <v>2789119</v>
      </c>
      <c r="K42" s="22">
        <v>1745097</v>
      </c>
      <c r="L42" s="22">
        <v>2860498</v>
      </c>
      <c r="M42" s="22">
        <v>1538081</v>
      </c>
      <c r="N42" s="22">
        <v>6143676</v>
      </c>
      <c r="O42" s="22"/>
      <c r="P42" s="22"/>
      <c r="Q42" s="22"/>
      <c r="R42" s="22"/>
      <c r="S42" s="22"/>
      <c r="T42" s="22"/>
      <c r="U42" s="22"/>
      <c r="V42" s="22"/>
      <c r="W42" s="22">
        <v>8932795</v>
      </c>
      <c r="X42" s="22">
        <v>12564699</v>
      </c>
      <c r="Y42" s="22">
        <v>-3631904</v>
      </c>
      <c r="Z42" s="23">
        <v>-28.90561882938859</v>
      </c>
      <c r="AA42" s="20">
        <v>24490578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2332005</v>
      </c>
      <c r="D44" s="20"/>
      <c r="E44" s="21">
        <v>2186527</v>
      </c>
      <c r="F44" s="22">
        <v>2186527</v>
      </c>
      <c r="G44" s="22">
        <v>4532</v>
      </c>
      <c r="H44" s="22">
        <v>20815</v>
      </c>
      <c r="I44" s="22"/>
      <c r="J44" s="22">
        <v>25347</v>
      </c>
      <c r="K44" s="22">
        <v>1929</v>
      </c>
      <c r="L44" s="22">
        <v>-1276</v>
      </c>
      <c r="M44" s="22">
        <v>1657655</v>
      </c>
      <c r="N44" s="22">
        <v>1658308</v>
      </c>
      <c r="O44" s="22"/>
      <c r="P44" s="22"/>
      <c r="Q44" s="22"/>
      <c r="R44" s="22"/>
      <c r="S44" s="22"/>
      <c r="T44" s="22"/>
      <c r="U44" s="22"/>
      <c r="V44" s="22"/>
      <c r="W44" s="22">
        <v>1683655</v>
      </c>
      <c r="X44" s="22">
        <v>1093260</v>
      </c>
      <c r="Y44" s="22">
        <v>590395</v>
      </c>
      <c r="Z44" s="23">
        <v>54.003164846422621</v>
      </c>
      <c r="AA44" s="20">
        <v>2186527</v>
      </c>
    </row>
    <row r="45" spans="1:27" x14ac:dyDescent="0.25">
      <c r="A45" s="19" t="s">
        <v>70</v>
      </c>
      <c r="B45" s="15" t="s">
        <v>32</v>
      </c>
      <c r="C45" s="20">
        <v>2941025</v>
      </c>
      <c r="D45" s="20"/>
      <c r="E45" s="21">
        <v>3626248</v>
      </c>
      <c r="F45" s="22">
        <v>3626248</v>
      </c>
      <c r="G45" s="22">
        <v>1045390</v>
      </c>
      <c r="H45" s="22">
        <v>345361</v>
      </c>
      <c r="I45" s="22">
        <v>338604</v>
      </c>
      <c r="J45" s="22">
        <v>1729355</v>
      </c>
      <c r="K45" s="22">
        <v>298285</v>
      </c>
      <c r="L45" s="22">
        <v>119827</v>
      </c>
      <c r="M45" s="22">
        <v>207805</v>
      </c>
      <c r="N45" s="22">
        <v>625917</v>
      </c>
      <c r="O45" s="22"/>
      <c r="P45" s="22"/>
      <c r="Q45" s="22"/>
      <c r="R45" s="22"/>
      <c r="S45" s="22"/>
      <c r="T45" s="22"/>
      <c r="U45" s="22"/>
      <c r="V45" s="22"/>
      <c r="W45" s="22">
        <v>2355272</v>
      </c>
      <c r="X45" s="22">
        <v>2017609</v>
      </c>
      <c r="Y45" s="22">
        <v>337663</v>
      </c>
      <c r="Z45" s="23">
        <v>16.735799651964282</v>
      </c>
      <c r="AA45" s="20">
        <v>3626248</v>
      </c>
    </row>
    <row r="46" spans="1:27" x14ac:dyDescent="0.25">
      <c r="A46" s="19" t="s">
        <v>71</v>
      </c>
      <c r="B46" s="15" t="s">
        <v>32</v>
      </c>
      <c r="C46" s="20">
        <v>6293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50252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97171427</v>
      </c>
      <c r="D48" s="29">
        <f t="shared" ref="D48:Y48" si="1">SUM(D35:D47)</f>
        <v>0</v>
      </c>
      <c r="E48" s="30">
        <f t="shared" si="1"/>
        <v>105031819</v>
      </c>
      <c r="F48" s="31">
        <f t="shared" si="1"/>
        <v>105031819</v>
      </c>
      <c r="G48" s="31">
        <f t="shared" si="1"/>
        <v>5237194</v>
      </c>
      <c r="H48" s="31">
        <f t="shared" si="1"/>
        <v>7936362</v>
      </c>
      <c r="I48" s="31">
        <f t="shared" si="1"/>
        <v>8150313</v>
      </c>
      <c r="J48" s="31">
        <f t="shared" si="1"/>
        <v>21323869</v>
      </c>
      <c r="K48" s="31">
        <f t="shared" si="1"/>
        <v>8186668</v>
      </c>
      <c r="L48" s="31">
        <f t="shared" si="1"/>
        <v>8765716</v>
      </c>
      <c r="M48" s="31">
        <f t="shared" si="1"/>
        <v>9149964</v>
      </c>
      <c r="N48" s="31">
        <f t="shared" si="1"/>
        <v>26102348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47426217</v>
      </c>
      <c r="X48" s="31">
        <f t="shared" si="1"/>
        <v>54034632</v>
      </c>
      <c r="Y48" s="31">
        <f t="shared" si="1"/>
        <v>-6608415</v>
      </c>
      <c r="Z48" s="32">
        <f>+IF(X48&lt;&gt;0,+(Y48/X48)*100,0)</f>
        <v>-12.229962073212603</v>
      </c>
      <c r="AA48" s="29">
        <f>SUM(AA35:AA47)</f>
        <v>105031819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39346461</v>
      </c>
      <c r="D49" s="39">
        <f t="shared" si="2"/>
        <v>0</v>
      </c>
      <c r="E49" s="40">
        <f t="shared" si="2"/>
        <v>41355978</v>
      </c>
      <c r="F49" s="41">
        <f t="shared" si="2"/>
        <v>41355978</v>
      </c>
      <c r="G49" s="41">
        <f t="shared" si="2"/>
        <v>16922648</v>
      </c>
      <c r="H49" s="41">
        <f t="shared" si="2"/>
        <v>1913054</v>
      </c>
      <c r="I49" s="41">
        <f t="shared" si="2"/>
        <v>1871233</v>
      </c>
      <c r="J49" s="41">
        <f t="shared" si="2"/>
        <v>20706935</v>
      </c>
      <c r="K49" s="41">
        <f t="shared" si="2"/>
        <v>2016855</v>
      </c>
      <c r="L49" s="41">
        <f t="shared" si="2"/>
        <v>1432006</v>
      </c>
      <c r="M49" s="41">
        <f t="shared" si="2"/>
        <v>9751950</v>
      </c>
      <c r="N49" s="41">
        <f t="shared" si="2"/>
        <v>13200811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33907746</v>
      </c>
      <c r="X49" s="41">
        <f t="shared" si="2"/>
        <v>24235094</v>
      </c>
      <c r="Y49" s="41">
        <f t="shared" si="2"/>
        <v>9672652</v>
      </c>
      <c r="Z49" s="42">
        <f>+IF(X49&lt;&gt;0,+(Y49/X49)*100,0)</f>
        <v>39.911757717960569</v>
      </c>
      <c r="AA49" s="39">
        <f>+AA33-AA48</f>
        <v>41355978</v>
      </c>
    </row>
    <row r="50" spans="1:27" x14ac:dyDescent="0.25">
      <c r="A50" s="43" t="s">
        <v>75</v>
      </c>
      <c r="B50" s="15" t="s">
        <v>32</v>
      </c>
      <c r="C50" s="20">
        <v>7087713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46434174</v>
      </c>
      <c r="D52" s="48">
        <f t="shared" si="3"/>
        <v>0</v>
      </c>
      <c r="E52" s="49">
        <f t="shared" si="3"/>
        <v>41355978</v>
      </c>
      <c r="F52" s="50">
        <f t="shared" si="3"/>
        <v>41355978</v>
      </c>
      <c r="G52" s="50">
        <f t="shared" si="3"/>
        <v>16922648</v>
      </c>
      <c r="H52" s="50">
        <f t="shared" si="3"/>
        <v>1913054</v>
      </c>
      <c r="I52" s="50">
        <f t="shared" si="3"/>
        <v>1871233</v>
      </c>
      <c r="J52" s="50">
        <f t="shared" si="3"/>
        <v>20706935</v>
      </c>
      <c r="K52" s="50">
        <f t="shared" si="3"/>
        <v>2016855</v>
      </c>
      <c r="L52" s="50">
        <f t="shared" si="3"/>
        <v>1432006</v>
      </c>
      <c r="M52" s="50">
        <f t="shared" si="3"/>
        <v>9751950</v>
      </c>
      <c r="N52" s="50">
        <f t="shared" si="3"/>
        <v>13200811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33907746</v>
      </c>
      <c r="X52" s="50">
        <f t="shared" si="3"/>
        <v>24235094</v>
      </c>
      <c r="Y52" s="50">
        <f t="shared" si="3"/>
        <v>9672652</v>
      </c>
      <c r="Z52" s="51">
        <f>+IF(X52&lt;&gt;0,+(Y52/X52)*100,0)</f>
        <v>39.911757717960569</v>
      </c>
      <c r="AA52" s="48">
        <f>SUM(AA49:AA51)</f>
        <v>41355978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46434174</v>
      </c>
      <c r="D54" s="54">
        <f>+D52-D53</f>
        <v>0</v>
      </c>
      <c r="E54" s="55">
        <f t="shared" si="4"/>
        <v>41355978</v>
      </c>
      <c r="F54" s="56">
        <f t="shared" si="4"/>
        <v>41355978</v>
      </c>
      <c r="G54" s="56">
        <f t="shared" si="4"/>
        <v>16922648</v>
      </c>
      <c r="H54" s="56">
        <f t="shared" si="4"/>
        <v>1913054</v>
      </c>
      <c r="I54" s="56">
        <f t="shared" si="4"/>
        <v>1871233</v>
      </c>
      <c r="J54" s="56">
        <f t="shared" si="4"/>
        <v>20706935</v>
      </c>
      <c r="K54" s="56">
        <f t="shared" si="4"/>
        <v>2016855</v>
      </c>
      <c r="L54" s="56">
        <f t="shared" si="4"/>
        <v>1432006</v>
      </c>
      <c r="M54" s="56">
        <f t="shared" si="4"/>
        <v>9751950</v>
      </c>
      <c r="N54" s="56">
        <f t="shared" si="4"/>
        <v>13200811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33907746</v>
      </c>
      <c r="X54" s="56">
        <f t="shared" si="4"/>
        <v>24235094</v>
      </c>
      <c r="Y54" s="56">
        <f t="shared" si="4"/>
        <v>9672652</v>
      </c>
      <c r="Z54" s="57">
        <f>+IF(X54&lt;&gt;0,+(Y54/X54)*100,0)</f>
        <v>39.911757717960569</v>
      </c>
      <c r="AA54" s="54">
        <f>+AA52-AA53</f>
        <v>41355978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46434174</v>
      </c>
      <c r="D57" s="48">
        <f>SUM(D54:D56)</f>
        <v>0</v>
      </c>
      <c r="E57" s="49">
        <f t="shared" si="5"/>
        <v>41355978</v>
      </c>
      <c r="F57" s="50">
        <f t="shared" si="5"/>
        <v>41355978</v>
      </c>
      <c r="G57" s="50">
        <f t="shared" si="5"/>
        <v>16922648</v>
      </c>
      <c r="H57" s="50">
        <f t="shared" si="5"/>
        <v>1913054</v>
      </c>
      <c r="I57" s="50">
        <f t="shared" si="5"/>
        <v>1871233</v>
      </c>
      <c r="J57" s="50">
        <f t="shared" si="5"/>
        <v>20706935</v>
      </c>
      <c r="K57" s="50">
        <f t="shared" si="5"/>
        <v>2016855</v>
      </c>
      <c r="L57" s="50">
        <f t="shared" si="5"/>
        <v>1432006</v>
      </c>
      <c r="M57" s="50">
        <f t="shared" si="5"/>
        <v>9751950</v>
      </c>
      <c r="N57" s="50">
        <f t="shared" si="5"/>
        <v>13200811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33907746</v>
      </c>
      <c r="X57" s="50">
        <f t="shared" si="5"/>
        <v>24235094</v>
      </c>
      <c r="Y57" s="50">
        <f t="shared" si="5"/>
        <v>9672652</v>
      </c>
      <c r="Z57" s="51">
        <f>+IF(X57&lt;&gt;0,+(Y57/X57)*100,0)</f>
        <v>39.911757717960569</v>
      </c>
      <c r="AA57" s="48">
        <f>SUM(AA54:AA56)</f>
        <v>41355978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46434174</v>
      </c>
      <c r="D60" s="65">
        <f>SUM(D57:D59)</f>
        <v>0</v>
      </c>
      <c r="E60" s="66">
        <f t="shared" si="6"/>
        <v>41355978</v>
      </c>
      <c r="F60" s="67">
        <f t="shared" si="6"/>
        <v>41355978</v>
      </c>
      <c r="G60" s="67">
        <f t="shared" si="6"/>
        <v>16922648</v>
      </c>
      <c r="H60" s="67">
        <f t="shared" si="6"/>
        <v>1913054</v>
      </c>
      <c r="I60" s="67">
        <f t="shared" si="6"/>
        <v>1871233</v>
      </c>
      <c r="J60" s="67">
        <f t="shared" si="6"/>
        <v>20706935</v>
      </c>
      <c r="K60" s="67">
        <f t="shared" si="6"/>
        <v>2016855</v>
      </c>
      <c r="L60" s="67">
        <f t="shared" si="6"/>
        <v>1432006</v>
      </c>
      <c r="M60" s="67">
        <f t="shared" si="6"/>
        <v>9751950</v>
      </c>
      <c r="N60" s="67">
        <f t="shared" si="6"/>
        <v>13200811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33907746</v>
      </c>
      <c r="X60" s="67">
        <f t="shared" si="6"/>
        <v>24235094</v>
      </c>
      <c r="Y60" s="67">
        <f t="shared" si="6"/>
        <v>9672652</v>
      </c>
      <c r="Z60" s="68">
        <f>+IF(X60&lt;&gt;0,+(Y60/X60)*100,0)</f>
        <v>39.911757717960569</v>
      </c>
      <c r="AA60" s="65">
        <f>SUM(AA57:AA59)</f>
        <v>41355978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38791037</v>
      </c>
      <c r="D9" s="20"/>
      <c r="E9" s="21">
        <v>42709337</v>
      </c>
      <c r="F9" s="22">
        <v>44665137</v>
      </c>
      <c r="G9" s="22">
        <v>3758984</v>
      </c>
      <c r="H9" s="22">
        <v>3724320</v>
      </c>
      <c r="I9" s="22">
        <v>3753913</v>
      </c>
      <c r="J9" s="22">
        <v>11237217</v>
      </c>
      <c r="K9" s="22">
        <v>3795787</v>
      </c>
      <c r="L9" s="22">
        <v>3794710</v>
      </c>
      <c r="M9" s="22">
        <v>3769025</v>
      </c>
      <c r="N9" s="22">
        <v>11359522</v>
      </c>
      <c r="O9" s="22"/>
      <c r="P9" s="22"/>
      <c r="Q9" s="22"/>
      <c r="R9" s="22"/>
      <c r="S9" s="22"/>
      <c r="T9" s="22"/>
      <c r="U9" s="22"/>
      <c r="V9" s="22"/>
      <c r="W9" s="22">
        <v>22596739</v>
      </c>
      <c r="X9" s="22">
        <v>21356190</v>
      </c>
      <c r="Y9" s="22">
        <v>1240549</v>
      </c>
      <c r="Z9" s="23">
        <v>5.8088497995194839</v>
      </c>
      <c r="AA9" s="20">
        <v>44665137</v>
      </c>
    </row>
    <row r="10" spans="1:27" x14ac:dyDescent="0.25">
      <c r="A10" s="19" t="s">
        <v>38</v>
      </c>
      <c r="B10" s="15" t="s">
        <v>32</v>
      </c>
      <c r="C10" s="20">
        <v>2131049</v>
      </c>
      <c r="D10" s="20"/>
      <c r="E10" s="21">
        <v>1852817</v>
      </c>
      <c r="F10" s="22">
        <v>2002817</v>
      </c>
      <c r="G10" s="22"/>
      <c r="H10" s="22">
        <v>196297</v>
      </c>
      <c r="I10" s="22">
        <v>202366</v>
      </c>
      <c r="J10" s="22">
        <v>398663</v>
      </c>
      <c r="K10" s="22">
        <v>188378</v>
      </c>
      <c r="L10" s="22">
        <v>227293</v>
      </c>
      <c r="M10" s="22">
        <v>280609</v>
      </c>
      <c r="N10" s="22">
        <v>696280</v>
      </c>
      <c r="O10" s="22"/>
      <c r="P10" s="22"/>
      <c r="Q10" s="22"/>
      <c r="R10" s="22"/>
      <c r="S10" s="22"/>
      <c r="T10" s="22"/>
      <c r="U10" s="22"/>
      <c r="V10" s="22"/>
      <c r="W10" s="22">
        <v>1094943</v>
      </c>
      <c r="X10" s="22">
        <v>842190</v>
      </c>
      <c r="Y10" s="22">
        <v>252753</v>
      </c>
      <c r="Z10" s="23">
        <v>30.011398852990418</v>
      </c>
      <c r="AA10" s="20">
        <v>2002817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18282</v>
      </c>
      <c r="D20" s="20"/>
      <c r="E20" s="21">
        <v>15383</v>
      </c>
      <c r="F20" s="22">
        <v>15383</v>
      </c>
      <c r="G20" s="22"/>
      <c r="H20" s="22"/>
      <c r="I20" s="22"/>
      <c r="J20" s="22"/>
      <c r="K20" s="22">
        <v>2609</v>
      </c>
      <c r="L20" s="22"/>
      <c r="M20" s="22"/>
      <c r="N20" s="22">
        <v>2609</v>
      </c>
      <c r="O20" s="22"/>
      <c r="P20" s="22"/>
      <c r="Q20" s="22"/>
      <c r="R20" s="22"/>
      <c r="S20" s="22"/>
      <c r="T20" s="22"/>
      <c r="U20" s="22"/>
      <c r="V20" s="22"/>
      <c r="W20" s="22">
        <v>2609</v>
      </c>
      <c r="X20" s="22">
        <v>7692</v>
      </c>
      <c r="Y20" s="22">
        <v>-5083</v>
      </c>
      <c r="Z20" s="18">
        <v>-66.081643265730634</v>
      </c>
      <c r="AA20" s="20">
        <v>15383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19662694</v>
      </c>
      <c r="D26" s="20"/>
      <c r="E26" s="21">
        <v>21235710</v>
      </c>
      <c r="F26" s="22">
        <v>21235710</v>
      </c>
      <c r="G26" s="22">
        <v>8848191</v>
      </c>
      <c r="H26" s="22"/>
      <c r="I26" s="22"/>
      <c r="J26" s="22">
        <v>8848191</v>
      </c>
      <c r="K26" s="22"/>
      <c r="L26" s="22"/>
      <c r="M26" s="22">
        <v>7078527</v>
      </c>
      <c r="N26" s="22">
        <v>7078527</v>
      </c>
      <c r="O26" s="22"/>
      <c r="P26" s="22"/>
      <c r="Q26" s="22"/>
      <c r="R26" s="22"/>
      <c r="S26" s="22"/>
      <c r="T26" s="22"/>
      <c r="U26" s="22"/>
      <c r="V26" s="22"/>
      <c r="W26" s="22">
        <v>15926718</v>
      </c>
      <c r="X26" s="22">
        <v>15926782</v>
      </c>
      <c r="Y26" s="22">
        <v>-64</v>
      </c>
      <c r="Z26" s="23"/>
      <c r="AA26" s="20">
        <v>21235710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3364061</v>
      </c>
      <c r="D29" s="20"/>
      <c r="E29" s="21">
        <v>3757604</v>
      </c>
      <c r="F29" s="22">
        <v>3625809</v>
      </c>
      <c r="G29" s="22">
        <v>304768</v>
      </c>
      <c r="H29" s="22">
        <v>306133</v>
      </c>
      <c r="I29" s="22">
        <v>302428</v>
      </c>
      <c r="J29" s="22">
        <v>913329</v>
      </c>
      <c r="K29" s="22">
        <v>301648</v>
      </c>
      <c r="L29" s="22">
        <v>300673</v>
      </c>
      <c r="M29" s="22">
        <v>299504</v>
      </c>
      <c r="N29" s="22">
        <v>901825</v>
      </c>
      <c r="O29" s="22"/>
      <c r="P29" s="22"/>
      <c r="Q29" s="22"/>
      <c r="R29" s="22"/>
      <c r="S29" s="22"/>
      <c r="T29" s="22"/>
      <c r="U29" s="22"/>
      <c r="V29" s="22"/>
      <c r="W29" s="22">
        <v>1815154</v>
      </c>
      <c r="X29" s="22">
        <v>1878804</v>
      </c>
      <c r="Y29" s="22">
        <v>-63650</v>
      </c>
      <c r="Z29" s="23">
        <v>-3.3877935111911626</v>
      </c>
      <c r="AA29" s="20">
        <v>3625809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>
        <v>-227</v>
      </c>
      <c r="N30" s="22">
        <v>-227</v>
      </c>
      <c r="O30" s="22"/>
      <c r="P30" s="22"/>
      <c r="Q30" s="22"/>
      <c r="R30" s="22"/>
      <c r="S30" s="22"/>
      <c r="T30" s="22"/>
      <c r="U30" s="22"/>
      <c r="V30" s="22"/>
      <c r="W30" s="22">
        <v>-227</v>
      </c>
      <c r="X30" s="22"/>
      <c r="Y30" s="22">
        <v>-227</v>
      </c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63967123</v>
      </c>
      <c r="D33" s="29">
        <f t="shared" ref="D33:Y33" si="0">SUM(D6:D32)</f>
        <v>0</v>
      </c>
      <c r="E33" s="30">
        <f t="shared" si="0"/>
        <v>69570851</v>
      </c>
      <c r="F33" s="31">
        <f t="shared" si="0"/>
        <v>71544856</v>
      </c>
      <c r="G33" s="31">
        <f t="shared" si="0"/>
        <v>12911943</v>
      </c>
      <c r="H33" s="31">
        <f t="shared" si="0"/>
        <v>4226750</v>
      </c>
      <c r="I33" s="31">
        <f t="shared" si="0"/>
        <v>4258707</v>
      </c>
      <c r="J33" s="31">
        <f t="shared" si="0"/>
        <v>21397400</v>
      </c>
      <c r="K33" s="31">
        <f t="shared" si="0"/>
        <v>4288422</v>
      </c>
      <c r="L33" s="31">
        <f t="shared" si="0"/>
        <v>4322676</v>
      </c>
      <c r="M33" s="31">
        <f t="shared" si="0"/>
        <v>11427438</v>
      </c>
      <c r="N33" s="31">
        <f t="shared" si="0"/>
        <v>20038536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41435936</v>
      </c>
      <c r="X33" s="31">
        <f t="shared" si="0"/>
        <v>40011658</v>
      </c>
      <c r="Y33" s="31">
        <f t="shared" si="0"/>
        <v>1424278</v>
      </c>
      <c r="Z33" s="32">
        <f>+IF(X33&lt;&gt;0,+(Y33/X33)*100,0)</f>
        <v>3.559657537810605</v>
      </c>
      <c r="AA33" s="29">
        <f>SUM(AA6:AA32)</f>
        <v>71544856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23168248</v>
      </c>
      <c r="D35" s="20"/>
      <c r="E35" s="21">
        <v>24313342</v>
      </c>
      <c r="F35" s="22">
        <v>24930803</v>
      </c>
      <c r="G35" s="22">
        <v>1650315</v>
      </c>
      <c r="H35" s="22">
        <v>1760638</v>
      </c>
      <c r="I35" s="22">
        <v>1844295</v>
      </c>
      <c r="J35" s="22">
        <v>5255248</v>
      </c>
      <c r="K35" s="22">
        <v>1831643</v>
      </c>
      <c r="L35" s="22">
        <v>3146659</v>
      </c>
      <c r="M35" s="22">
        <v>1858557</v>
      </c>
      <c r="N35" s="22">
        <v>6836859</v>
      </c>
      <c r="O35" s="22"/>
      <c r="P35" s="22"/>
      <c r="Q35" s="22"/>
      <c r="R35" s="22"/>
      <c r="S35" s="22"/>
      <c r="T35" s="22"/>
      <c r="U35" s="22"/>
      <c r="V35" s="22"/>
      <c r="W35" s="22">
        <v>12092107</v>
      </c>
      <c r="X35" s="22">
        <v>12171025</v>
      </c>
      <c r="Y35" s="22">
        <v>-78918</v>
      </c>
      <c r="Z35" s="23">
        <v>-0.64840882341462613</v>
      </c>
      <c r="AA35" s="20">
        <v>24930803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4334415</v>
      </c>
      <c r="D38" s="20"/>
      <c r="E38" s="21">
        <v>7159677</v>
      </c>
      <c r="F38" s="22">
        <v>7176093</v>
      </c>
      <c r="G38" s="22">
        <v>356622</v>
      </c>
      <c r="H38" s="22">
        <v>340371</v>
      </c>
      <c r="I38" s="22">
        <v>376776</v>
      </c>
      <c r="J38" s="22">
        <v>1073769</v>
      </c>
      <c r="K38" s="22">
        <v>359416</v>
      </c>
      <c r="L38" s="22">
        <v>299970</v>
      </c>
      <c r="M38" s="22">
        <v>418409</v>
      </c>
      <c r="N38" s="22">
        <v>1077795</v>
      </c>
      <c r="O38" s="22"/>
      <c r="P38" s="22"/>
      <c r="Q38" s="22"/>
      <c r="R38" s="22"/>
      <c r="S38" s="22"/>
      <c r="T38" s="22"/>
      <c r="U38" s="22"/>
      <c r="V38" s="22"/>
      <c r="W38" s="22">
        <v>2151564</v>
      </c>
      <c r="X38" s="22">
        <v>3630804</v>
      </c>
      <c r="Y38" s="22">
        <v>-1479240</v>
      </c>
      <c r="Z38" s="23">
        <v>-40.741389510422486</v>
      </c>
      <c r="AA38" s="20">
        <v>7176093</v>
      </c>
    </row>
    <row r="39" spans="1:27" x14ac:dyDescent="0.25">
      <c r="A39" s="19" t="s">
        <v>65</v>
      </c>
      <c r="B39" s="15" t="s">
        <v>32</v>
      </c>
      <c r="C39" s="20">
        <v>567091</v>
      </c>
      <c r="D39" s="20"/>
      <c r="E39" s="21">
        <v>391734</v>
      </c>
      <c r="F39" s="22">
        <v>624455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624455</v>
      </c>
    </row>
    <row r="40" spans="1:27" x14ac:dyDescent="0.25">
      <c r="A40" s="19" t="s">
        <v>66</v>
      </c>
      <c r="B40" s="15" t="s">
        <v>32</v>
      </c>
      <c r="C40" s="20">
        <v>4185601</v>
      </c>
      <c r="D40" s="20"/>
      <c r="E40" s="21">
        <v>4873994</v>
      </c>
      <c r="F40" s="22">
        <v>6222431</v>
      </c>
      <c r="G40" s="22"/>
      <c r="H40" s="22"/>
      <c r="I40" s="22">
        <v>1044048</v>
      </c>
      <c r="J40" s="22">
        <v>1044048</v>
      </c>
      <c r="K40" s="22">
        <v>351798</v>
      </c>
      <c r="L40" s="22">
        <v>340450</v>
      </c>
      <c r="M40" s="22">
        <v>350797</v>
      </c>
      <c r="N40" s="22">
        <v>1043045</v>
      </c>
      <c r="O40" s="22"/>
      <c r="P40" s="22"/>
      <c r="Q40" s="22"/>
      <c r="R40" s="22"/>
      <c r="S40" s="22"/>
      <c r="T40" s="22"/>
      <c r="U40" s="22"/>
      <c r="V40" s="22"/>
      <c r="W40" s="22">
        <v>2087093</v>
      </c>
      <c r="X40" s="22">
        <v>1949596</v>
      </c>
      <c r="Y40" s="22">
        <v>137497</v>
      </c>
      <c r="Z40" s="23">
        <v>7.0525893569744706</v>
      </c>
      <c r="AA40" s="20">
        <v>6222431</v>
      </c>
    </row>
    <row r="41" spans="1:27" x14ac:dyDescent="0.25">
      <c r="A41" s="19" t="s">
        <v>40</v>
      </c>
      <c r="B41" s="15" t="s">
        <v>32</v>
      </c>
      <c r="C41" s="20">
        <v>6031279</v>
      </c>
      <c r="D41" s="20"/>
      <c r="E41" s="21">
        <v>6649244</v>
      </c>
      <c r="F41" s="22">
        <v>6679780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6679780</v>
      </c>
    </row>
    <row r="42" spans="1:27" x14ac:dyDescent="0.25">
      <c r="A42" s="19" t="s">
        <v>67</v>
      </c>
      <c r="B42" s="15" t="s">
        <v>32</v>
      </c>
      <c r="C42" s="20">
        <v>20442893</v>
      </c>
      <c r="D42" s="20"/>
      <c r="E42" s="21">
        <v>19855554</v>
      </c>
      <c r="F42" s="22">
        <v>21614717</v>
      </c>
      <c r="G42" s="22">
        <v>147435</v>
      </c>
      <c r="H42" s="22">
        <v>1968170</v>
      </c>
      <c r="I42" s="22">
        <v>2028612</v>
      </c>
      <c r="J42" s="22">
        <v>4144217</v>
      </c>
      <c r="K42" s="22">
        <v>1938448</v>
      </c>
      <c r="L42" s="22">
        <v>1754563</v>
      </c>
      <c r="M42" s="22">
        <v>2107692</v>
      </c>
      <c r="N42" s="22">
        <v>5800703</v>
      </c>
      <c r="O42" s="22"/>
      <c r="P42" s="22"/>
      <c r="Q42" s="22"/>
      <c r="R42" s="22"/>
      <c r="S42" s="22"/>
      <c r="T42" s="22"/>
      <c r="U42" s="22"/>
      <c r="V42" s="22"/>
      <c r="W42" s="22">
        <v>9944920</v>
      </c>
      <c r="X42" s="22">
        <v>11145660</v>
      </c>
      <c r="Y42" s="22">
        <v>-1200740</v>
      </c>
      <c r="Z42" s="23">
        <v>-10.773161930293943</v>
      </c>
      <c r="AA42" s="20">
        <v>21614717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1329170</v>
      </c>
      <c r="D44" s="20"/>
      <c r="E44" s="21">
        <v>1576132</v>
      </c>
      <c r="F44" s="22">
        <v>1614914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1614914</v>
      </c>
    </row>
    <row r="45" spans="1:27" x14ac:dyDescent="0.25">
      <c r="A45" s="19" t="s">
        <v>70</v>
      </c>
      <c r="B45" s="15" t="s">
        <v>32</v>
      </c>
      <c r="C45" s="20">
        <v>1726576</v>
      </c>
      <c r="D45" s="20"/>
      <c r="E45" s="21">
        <v>2430064</v>
      </c>
      <c r="F45" s="22">
        <v>2409692</v>
      </c>
      <c r="G45" s="22">
        <v>471477</v>
      </c>
      <c r="H45" s="22">
        <v>39583</v>
      </c>
      <c r="I45" s="22">
        <v>149460</v>
      </c>
      <c r="J45" s="22">
        <v>660520</v>
      </c>
      <c r="K45" s="22">
        <v>277499</v>
      </c>
      <c r="L45" s="22">
        <v>219941</v>
      </c>
      <c r="M45" s="22">
        <v>266568</v>
      </c>
      <c r="N45" s="22">
        <v>764008</v>
      </c>
      <c r="O45" s="22"/>
      <c r="P45" s="22"/>
      <c r="Q45" s="22"/>
      <c r="R45" s="22"/>
      <c r="S45" s="22"/>
      <c r="T45" s="22"/>
      <c r="U45" s="22"/>
      <c r="V45" s="22"/>
      <c r="W45" s="22">
        <v>1424528</v>
      </c>
      <c r="X45" s="22">
        <v>1138158</v>
      </c>
      <c r="Y45" s="22">
        <v>286370</v>
      </c>
      <c r="Z45" s="23">
        <v>25.16083004292901</v>
      </c>
      <c r="AA45" s="20">
        <v>2409692</v>
      </c>
    </row>
    <row r="46" spans="1:27" x14ac:dyDescent="0.25">
      <c r="A46" s="19" t="s">
        <v>71</v>
      </c>
      <c r="B46" s="15" t="s">
        <v>32</v>
      </c>
      <c r="C46" s="20">
        <v>3426</v>
      </c>
      <c r="D46" s="20"/>
      <c r="E46" s="21">
        <v>146702</v>
      </c>
      <c r="F46" s="22">
        <v>1076106</v>
      </c>
      <c r="G46" s="22"/>
      <c r="H46" s="22"/>
      <c r="I46" s="22"/>
      <c r="J46" s="22"/>
      <c r="K46" s="22"/>
      <c r="L46" s="22"/>
      <c r="M46" s="22">
        <v>27362</v>
      </c>
      <c r="N46" s="22">
        <v>27362</v>
      </c>
      <c r="O46" s="22"/>
      <c r="P46" s="22"/>
      <c r="Q46" s="22"/>
      <c r="R46" s="22"/>
      <c r="S46" s="22"/>
      <c r="T46" s="22"/>
      <c r="U46" s="22"/>
      <c r="V46" s="22"/>
      <c r="W46" s="22">
        <v>27362</v>
      </c>
      <c r="X46" s="22"/>
      <c r="Y46" s="22">
        <v>27362</v>
      </c>
      <c r="Z46" s="23"/>
      <c r="AA46" s="20">
        <v>1076106</v>
      </c>
    </row>
    <row r="47" spans="1:27" x14ac:dyDescent="0.25">
      <c r="A47" s="19" t="s">
        <v>72</v>
      </c>
      <c r="B47" s="15" t="s">
        <v>32</v>
      </c>
      <c r="C47" s="20">
        <v>79859</v>
      </c>
      <c r="D47" s="20"/>
      <c r="E47" s="21">
        <v>55226</v>
      </c>
      <c r="F47" s="22">
        <v>63887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>
        <v>63887</v>
      </c>
    </row>
    <row r="48" spans="1:27" x14ac:dyDescent="0.25">
      <c r="A48" s="37" t="s">
        <v>73</v>
      </c>
      <c r="B48" s="28" t="s">
        <v>32</v>
      </c>
      <c r="C48" s="29">
        <f>SUM(C35:C47)</f>
        <v>61868558</v>
      </c>
      <c r="D48" s="29">
        <f t="shared" ref="D48:Y48" si="1">SUM(D35:D47)</f>
        <v>0</v>
      </c>
      <c r="E48" s="30">
        <f t="shared" si="1"/>
        <v>67451669</v>
      </c>
      <c r="F48" s="31">
        <f t="shared" si="1"/>
        <v>72412878</v>
      </c>
      <c r="G48" s="31">
        <f t="shared" si="1"/>
        <v>2625849</v>
      </c>
      <c r="H48" s="31">
        <f t="shared" si="1"/>
        <v>4108762</v>
      </c>
      <c r="I48" s="31">
        <f t="shared" si="1"/>
        <v>5443191</v>
      </c>
      <c r="J48" s="31">
        <f t="shared" si="1"/>
        <v>12177802</v>
      </c>
      <c r="K48" s="31">
        <f t="shared" si="1"/>
        <v>4758804</v>
      </c>
      <c r="L48" s="31">
        <f t="shared" si="1"/>
        <v>5761583</v>
      </c>
      <c r="M48" s="31">
        <f t="shared" si="1"/>
        <v>5029385</v>
      </c>
      <c r="N48" s="31">
        <f t="shared" si="1"/>
        <v>15549772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27727574</v>
      </c>
      <c r="X48" s="31">
        <f t="shared" si="1"/>
        <v>30035243</v>
      </c>
      <c r="Y48" s="31">
        <f t="shared" si="1"/>
        <v>-2307669</v>
      </c>
      <c r="Z48" s="32">
        <f>+IF(X48&lt;&gt;0,+(Y48/X48)*100,0)</f>
        <v>-7.6832040280146892</v>
      </c>
      <c r="AA48" s="29">
        <f>SUM(AA35:AA47)</f>
        <v>72412878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2098565</v>
      </c>
      <c r="D49" s="39">
        <f t="shared" si="2"/>
        <v>0</v>
      </c>
      <c r="E49" s="40">
        <f t="shared" si="2"/>
        <v>2119182</v>
      </c>
      <c r="F49" s="41">
        <f t="shared" si="2"/>
        <v>-868022</v>
      </c>
      <c r="G49" s="41">
        <f t="shared" si="2"/>
        <v>10286094</v>
      </c>
      <c r="H49" s="41">
        <f t="shared" si="2"/>
        <v>117988</v>
      </c>
      <c r="I49" s="41">
        <f t="shared" si="2"/>
        <v>-1184484</v>
      </c>
      <c r="J49" s="41">
        <f t="shared" si="2"/>
        <v>9219598</v>
      </c>
      <c r="K49" s="41">
        <f t="shared" si="2"/>
        <v>-470382</v>
      </c>
      <c r="L49" s="41">
        <f t="shared" si="2"/>
        <v>-1438907</v>
      </c>
      <c r="M49" s="41">
        <f t="shared" si="2"/>
        <v>6398053</v>
      </c>
      <c r="N49" s="41">
        <f t="shared" si="2"/>
        <v>4488764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13708362</v>
      </c>
      <c r="X49" s="41">
        <f t="shared" si="2"/>
        <v>9976415</v>
      </c>
      <c r="Y49" s="41">
        <f t="shared" si="2"/>
        <v>3731947</v>
      </c>
      <c r="Z49" s="42">
        <f>+IF(X49&lt;&gt;0,+(Y49/X49)*100,0)</f>
        <v>37.407696051136611</v>
      </c>
      <c r="AA49" s="39">
        <f>+AA33-AA48</f>
        <v>-868022</v>
      </c>
    </row>
    <row r="50" spans="1:27" x14ac:dyDescent="0.25">
      <c r="A50" s="43" t="s">
        <v>75</v>
      </c>
      <c r="B50" s="15" t="s">
        <v>32</v>
      </c>
      <c r="C50" s="20">
        <v>15500000</v>
      </c>
      <c r="D50" s="20"/>
      <c r="E50" s="21">
        <v>17315595</v>
      </c>
      <c r="F50" s="22">
        <v>17315595</v>
      </c>
      <c r="G50" s="22">
        <v>1242669</v>
      </c>
      <c r="H50" s="22">
        <v>298120</v>
      </c>
      <c r="I50" s="22">
        <v>203988</v>
      </c>
      <c r="J50" s="22">
        <v>1744777</v>
      </c>
      <c r="K50" s="22">
        <v>6609165</v>
      </c>
      <c r="L50" s="22">
        <v>239151</v>
      </c>
      <c r="M50" s="22">
        <v>6374226</v>
      </c>
      <c r="N50" s="22">
        <v>13222542</v>
      </c>
      <c r="O50" s="22"/>
      <c r="P50" s="22"/>
      <c r="Q50" s="22"/>
      <c r="R50" s="22"/>
      <c r="S50" s="22"/>
      <c r="T50" s="22"/>
      <c r="U50" s="22"/>
      <c r="V50" s="22"/>
      <c r="W50" s="22">
        <v>14967319</v>
      </c>
      <c r="X50" s="22">
        <v>7870725</v>
      </c>
      <c r="Y50" s="22">
        <v>7096594</v>
      </c>
      <c r="Z50" s="23">
        <v>90.164425767638946</v>
      </c>
      <c r="AA50" s="20">
        <v>17315595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17598565</v>
      </c>
      <c r="D52" s="48">
        <f t="shared" si="3"/>
        <v>0</v>
      </c>
      <c r="E52" s="49">
        <f t="shared" si="3"/>
        <v>19434777</v>
      </c>
      <c r="F52" s="50">
        <f t="shared" si="3"/>
        <v>16447573</v>
      </c>
      <c r="G52" s="50">
        <f t="shared" si="3"/>
        <v>11528763</v>
      </c>
      <c r="H52" s="50">
        <f t="shared" si="3"/>
        <v>416108</v>
      </c>
      <c r="I52" s="50">
        <f t="shared" si="3"/>
        <v>-980496</v>
      </c>
      <c r="J52" s="50">
        <f t="shared" si="3"/>
        <v>10964375</v>
      </c>
      <c r="K52" s="50">
        <f t="shared" si="3"/>
        <v>6138783</v>
      </c>
      <c r="L52" s="50">
        <f t="shared" si="3"/>
        <v>-1199756</v>
      </c>
      <c r="M52" s="50">
        <f t="shared" si="3"/>
        <v>12772279</v>
      </c>
      <c r="N52" s="50">
        <f t="shared" si="3"/>
        <v>17711306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28675681</v>
      </c>
      <c r="X52" s="50">
        <f t="shared" si="3"/>
        <v>17847140</v>
      </c>
      <c r="Y52" s="50">
        <f t="shared" si="3"/>
        <v>10828541</v>
      </c>
      <c r="Z52" s="51">
        <f>+IF(X52&lt;&gt;0,+(Y52/X52)*100,0)</f>
        <v>60.673816645131936</v>
      </c>
      <c r="AA52" s="48">
        <f>SUM(AA49:AA51)</f>
        <v>16447573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17598565</v>
      </c>
      <c r="D54" s="54">
        <f>+D52-D53</f>
        <v>0</v>
      </c>
      <c r="E54" s="55">
        <f t="shared" si="4"/>
        <v>19434777</v>
      </c>
      <c r="F54" s="56">
        <f t="shared" si="4"/>
        <v>16447573</v>
      </c>
      <c r="G54" s="56">
        <f t="shared" si="4"/>
        <v>11528763</v>
      </c>
      <c r="H54" s="56">
        <f t="shared" si="4"/>
        <v>416108</v>
      </c>
      <c r="I54" s="56">
        <f t="shared" si="4"/>
        <v>-980496</v>
      </c>
      <c r="J54" s="56">
        <f t="shared" si="4"/>
        <v>10964375</v>
      </c>
      <c r="K54" s="56">
        <f t="shared" si="4"/>
        <v>6138783</v>
      </c>
      <c r="L54" s="56">
        <f t="shared" si="4"/>
        <v>-1199756</v>
      </c>
      <c r="M54" s="56">
        <f t="shared" si="4"/>
        <v>12772279</v>
      </c>
      <c r="N54" s="56">
        <f t="shared" si="4"/>
        <v>17711306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28675681</v>
      </c>
      <c r="X54" s="56">
        <f t="shared" si="4"/>
        <v>17847140</v>
      </c>
      <c r="Y54" s="56">
        <f t="shared" si="4"/>
        <v>10828541</v>
      </c>
      <c r="Z54" s="57">
        <f>+IF(X54&lt;&gt;0,+(Y54/X54)*100,0)</f>
        <v>60.673816645131936</v>
      </c>
      <c r="AA54" s="54">
        <f>+AA52-AA53</f>
        <v>16447573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17598565</v>
      </c>
      <c r="D57" s="48">
        <f>SUM(D54:D56)</f>
        <v>0</v>
      </c>
      <c r="E57" s="49">
        <f t="shared" si="5"/>
        <v>19434777</v>
      </c>
      <c r="F57" s="50">
        <f t="shared" si="5"/>
        <v>16447573</v>
      </c>
      <c r="G57" s="50">
        <f t="shared" si="5"/>
        <v>11528763</v>
      </c>
      <c r="H57" s="50">
        <f t="shared" si="5"/>
        <v>416108</v>
      </c>
      <c r="I57" s="50">
        <f t="shared" si="5"/>
        <v>-980496</v>
      </c>
      <c r="J57" s="50">
        <f t="shared" si="5"/>
        <v>10964375</v>
      </c>
      <c r="K57" s="50">
        <f t="shared" si="5"/>
        <v>6138783</v>
      </c>
      <c r="L57" s="50">
        <f t="shared" si="5"/>
        <v>-1199756</v>
      </c>
      <c r="M57" s="50">
        <f t="shared" si="5"/>
        <v>12772279</v>
      </c>
      <c r="N57" s="50">
        <f t="shared" si="5"/>
        <v>17711306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28675681</v>
      </c>
      <c r="X57" s="50">
        <f t="shared" si="5"/>
        <v>17847140</v>
      </c>
      <c r="Y57" s="50">
        <f t="shared" si="5"/>
        <v>10828541</v>
      </c>
      <c r="Z57" s="51">
        <f>+IF(X57&lt;&gt;0,+(Y57/X57)*100,0)</f>
        <v>60.673816645131936</v>
      </c>
      <c r="AA57" s="48">
        <f>SUM(AA54:AA56)</f>
        <v>16447573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17598565</v>
      </c>
      <c r="D60" s="65">
        <f>SUM(D57:D59)</f>
        <v>0</v>
      </c>
      <c r="E60" s="66">
        <f t="shared" si="6"/>
        <v>19434777</v>
      </c>
      <c r="F60" s="67">
        <f t="shared" si="6"/>
        <v>16447573</v>
      </c>
      <c r="G60" s="67">
        <f t="shared" si="6"/>
        <v>11528763</v>
      </c>
      <c r="H60" s="67">
        <f t="shared" si="6"/>
        <v>416108</v>
      </c>
      <c r="I60" s="67">
        <f t="shared" si="6"/>
        <v>-980496</v>
      </c>
      <c r="J60" s="67">
        <f t="shared" si="6"/>
        <v>10964375</v>
      </c>
      <c r="K60" s="67">
        <f t="shared" si="6"/>
        <v>6138783</v>
      </c>
      <c r="L60" s="67">
        <f t="shared" si="6"/>
        <v>-1199756</v>
      </c>
      <c r="M60" s="67">
        <f t="shared" si="6"/>
        <v>12772279</v>
      </c>
      <c r="N60" s="67">
        <f t="shared" si="6"/>
        <v>17711306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28675681</v>
      </c>
      <c r="X60" s="67">
        <f t="shared" si="6"/>
        <v>17847140</v>
      </c>
      <c r="Y60" s="67">
        <f t="shared" si="6"/>
        <v>10828541</v>
      </c>
      <c r="Z60" s="68">
        <f>+IF(X60&lt;&gt;0,+(Y60/X60)*100,0)</f>
        <v>60.673816645131936</v>
      </c>
      <c r="AA60" s="65">
        <f>SUM(AA57:AA59)</f>
        <v>16447573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116679</v>
      </c>
      <c r="D9" s="20"/>
      <c r="E9" s="21">
        <v>8348052</v>
      </c>
      <c r="F9" s="22">
        <v>8348052</v>
      </c>
      <c r="G9" s="22">
        <v>2169</v>
      </c>
      <c r="H9" s="22">
        <v>114111</v>
      </c>
      <c r="I9" s="22">
        <v>57799</v>
      </c>
      <c r="J9" s="22">
        <v>174079</v>
      </c>
      <c r="K9" s="22">
        <v>86673</v>
      </c>
      <c r="L9" s="22">
        <v>113372</v>
      </c>
      <c r="M9" s="22"/>
      <c r="N9" s="22">
        <v>200045</v>
      </c>
      <c r="O9" s="22"/>
      <c r="P9" s="22"/>
      <c r="Q9" s="22"/>
      <c r="R9" s="22"/>
      <c r="S9" s="22"/>
      <c r="T9" s="22"/>
      <c r="U9" s="22"/>
      <c r="V9" s="22"/>
      <c r="W9" s="22">
        <v>374124</v>
      </c>
      <c r="X9" s="22">
        <v>4174032</v>
      </c>
      <c r="Y9" s="22">
        <v>-3799908</v>
      </c>
      <c r="Z9" s="23">
        <v>-91.036867949263439</v>
      </c>
      <c r="AA9" s="20">
        <v>8348052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50</v>
      </c>
      <c r="I13" s="22">
        <v>39575</v>
      </c>
      <c r="J13" s="22">
        <v>39625</v>
      </c>
      <c r="K13" s="22">
        <v>131189</v>
      </c>
      <c r="L13" s="22">
        <v>129349</v>
      </c>
      <c r="M13" s="22">
        <v>130524</v>
      </c>
      <c r="N13" s="22">
        <v>391062</v>
      </c>
      <c r="O13" s="22"/>
      <c r="P13" s="22"/>
      <c r="Q13" s="22"/>
      <c r="R13" s="22"/>
      <c r="S13" s="22"/>
      <c r="T13" s="22"/>
      <c r="U13" s="22"/>
      <c r="V13" s="22"/>
      <c r="W13" s="22">
        <v>430687</v>
      </c>
      <c r="X13" s="22"/>
      <c r="Y13" s="22">
        <v>430687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12131607</v>
      </c>
      <c r="D20" s="20"/>
      <c r="E20" s="21">
        <v>11854622</v>
      </c>
      <c r="F20" s="22">
        <v>11854622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5927311</v>
      </c>
      <c r="Y20" s="22">
        <v>-5927311</v>
      </c>
      <c r="Z20" s="18">
        <v>-100</v>
      </c>
      <c r="AA20" s="20">
        <v>11854622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12248286</v>
      </c>
      <c r="D33" s="29">
        <f t="shared" ref="D33:Y33" si="0">SUM(D6:D32)</f>
        <v>0</v>
      </c>
      <c r="E33" s="30">
        <f t="shared" si="0"/>
        <v>20202674</v>
      </c>
      <c r="F33" s="31">
        <f t="shared" si="0"/>
        <v>20202674</v>
      </c>
      <c r="G33" s="31">
        <f t="shared" si="0"/>
        <v>2169</v>
      </c>
      <c r="H33" s="31">
        <f t="shared" si="0"/>
        <v>114161</v>
      </c>
      <c r="I33" s="31">
        <f t="shared" si="0"/>
        <v>97374</v>
      </c>
      <c r="J33" s="31">
        <f t="shared" si="0"/>
        <v>213704</v>
      </c>
      <c r="K33" s="31">
        <f t="shared" si="0"/>
        <v>217862</v>
      </c>
      <c r="L33" s="31">
        <f t="shared" si="0"/>
        <v>242721</v>
      </c>
      <c r="M33" s="31">
        <f t="shared" si="0"/>
        <v>130524</v>
      </c>
      <c r="N33" s="31">
        <f t="shared" si="0"/>
        <v>591107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804811</v>
      </c>
      <c r="X33" s="31">
        <f t="shared" si="0"/>
        <v>10101343</v>
      </c>
      <c r="Y33" s="31">
        <f t="shared" si="0"/>
        <v>-9296532</v>
      </c>
      <c r="Z33" s="32">
        <f>+IF(X33&lt;&gt;0,+(Y33/X33)*100,0)</f>
        <v>-92.032633680491799</v>
      </c>
      <c r="AA33" s="29">
        <f>SUM(AA6:AA32)</f>
        <v>20202674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650054</v>
      </c>
      <c r="D40" s="20"/>
      <c r="E40" s="21">
        <v>4168</v>
      </c>
      <c r="F40" s="22">
        <v>4168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2088</v>
      </c>
      <c r="Y40" s="22">
        <v>-2088</v>
      </c>
      <c r="Z40" s="23">
        <v>-100</v>
      </c>
      <c r="AA40" s="20">
        <v>4168</v>
      </c>
    </row>
    <row r="41" spans="1:27" x14ac:dyDescent="0.25">
      <c r="A41" s="19" t="s">
        <v>40</v>
      </c>
      <c r="B41" s="15" t="s">
        <v>32</v>
      </c>
      <c r="C41" s="20">
        <v>10458049</v>
      </c>
      <c r="D41" s="20"/>
      <c r="E41" s="21">
        <v>11854622</v>
      </c>
      <c r="F41" s="22">
        <v>11854622</v>
      </c>
      <c r="G41" s="22"/>
      <c r="H41" s="22"/>
      <c r="I41" s="22"/>
      <c r="J41" s="22"/>
      <c r="K41" s="22"/>
      <c r="L41" s="22"/>
      <c r="M41" s="22">
        <v>5976028</v>
      </c>
      <c r="N41" s="22">
        <v>5976028</v>
      </c>
      <c r="O41" s="22"/>
      <c r="P41" s="22"/>
      <c r="Q41" s="22"/>
      <c r="R41" s="22"/>
      <c r="S41" s="22"/>
      <c r="T41" s="22"/>
      <c r="U41" s="22"/>
      <c r="V41" s="22"/>
      <c r="W41" s="22">
        <v>5976028</v>
      </c>
      <c r="X41" s="22">
        <v>5927311</v>
      </c>
      <c r="Y41" s="22">
        <v>48717</v>
      </c>
      <c r="Z41" s="23">
        <v>0.82190726958649551</v>
      </c>
      <c r="AA41" s="20">
        <v>11854622</v>
      </c>
    </row>
    <row r="42" spans="1:27" x14ac:dyDescent="0.25">
      <c r="A42" s="19" t="s">
        <v>67</v>
      </c>
      <c r="B42" s="15" t="s">
        <v>32</v>
      </c>
      <c r="C42" s="20">
        <v>1673558</v>
      </c>
      <c r="D42" s="20"/>
      <c r="E42" s="21">
        <v>8171225</v>
      </c>
      <c r="F42" s="22">
        <v>8171225</v>
      </c>
      <c r="G42" s="22">
        <v>408588</v>
      </c>
      <c r="H42" s="22"/>
      <c r="I42" s="22">
        <v>863420</v>
      </c>
      <c r="J42" s="22">
        <v>1272008</v>
      </c>
      <c r="K42" s="22"/>
      <c r="L42" s="22">
        <v>583206</v>
      </c>
      <c r="M42" s="22">
        <v>434286</v>
      </c>
      <c r="N42" s="22">
        <v>1017492</v>
      </c>
      <c r="O42" s="22"/>
      <c r="P42" s="22"/>
      <c r="Q42" s="22"/>
      <c r="R42" s="22"/>
      <c r="S42" s="22"/>
      <c r="T42" s="22"/>
      <c r="U42" s="22"/>
      <c r="V42" s="22"/>
      <c r="W42" s="22">
        <v>2289500</v>
      </c>
      <c r="X42" s="22">
        <v>4085628</v>
      </c>
      <c r="Y42" s="22">
        <v>-1796128</v>
      </c>
      <c r="Z42" s="23">
        <v>-43.962103255607218</v>
      </c>
      <c r="AA42" s="20">
        <v>8171225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176827</v>
      </c>
      <c r="F45" s="22">
        <v>176827</v>
      </c>
      <c r="G45" s="22"/>
      <c r="H45" s="22"/>
      <c r="I45" s="22"/>
      <c r="J45" s="22"/>
      <c r="K45" s="22">
        <v>6215</v>
      </c>
      <c r="L45" s="22">
        <v>7905</v>
      </c>
      <c r="M45" s="22">
        <v>7490</v>
      </c>
      <c r="N45" s="22">
        <v>21610</v>
      </c>
      <c r="O45" s="22"/>
      <c r="P45" s="22"/>
      <c r="Q45" s="22"/>
      <c r="R45" s="22"/>
      <c r="S45" s="22"/>
      <c r="T45" s="22"/>
      <c r="U45" s="22"/>
      <c r="V45" s="22"/>
      <c r="W45" s="22">
        <v>21610</v>
      </c>
      <c r="X45" s="22">
        <v>88452</v>
      </c>
      <c r="Y45" s="22">
        <v>-66842</v>
      </c>
      <c r="Z45" s="23">
        <v>-75.568670013114456</v>
      </c>
      <c r="AA45" s="20">
        <v>176827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12781661</v>
      </c>
      <c r="D48" s="29">
        <f t="shared" ref="D48:Y48" si="1">SUM(D35:D47)</f>
        <v>0</v>
      </c>
      <c r="E48" s="30">
        <f t="shared" si="1"/>
        <v>20206842</v>
      </c>
      <c r="F48" s="31">
        <f t="shared" si="1"/>
        <v>20206842</v>
      </c>
      <c r="G48" s="31">
        <f t="shared" si="1"/>
        <v>408588</v>
      </c>
      <c r="H48" s="31">
        <f t="shared" si="1"/>
        <v>0</v>
      </c>
      <c r="I48" s="31">
        <f t="shared" si="1"/>
        <v>863420</v>
      </c>
      <c r="J48" s="31">
        <f t="shared" si="1"/>
        <v>1272008</v>
      </c>
      <c r="K48" s="31">
        <f t="shared" si="1"/>
        <v>6215</v>
      </c>
      <c r="L48" s="31">
        <f t="shared" si="1"/>
        <v>591111</v>
      </c>
      <c r="M48" s="31">
        <f t="shared" si="1"/>
        <v>6417804</v>
      </c>
      <c r="N48" s="31">
        <f t="shared" si="1"/>
        <v>7015130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8287138</v>
      </c>
      <c r="X48" s="31">
        <f t="shared" si="1"/>
        <v>10103479</v>
      </c>
      <c r="Y48" s="31">
        <f t="shared" si="1"/>
        <v>-1816341</v>
      </c>
      <c r="Z48" s="32">
        <f>+IF(X48&lt;&gt;0,+(Y48/X48)*100,0)</f>
        <v>-17.977381850350753</v>
      </c>
      <c r="AA48" s="29">
        <f>SUM(AA35:AA47)</f>
        <v>20206842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-533375</v>
      </c>
      <c r="D49" s="39">
        <f t="shared" si="2"/>
        <v>0</v>
      </c>
      <c r="E49" s="40">
        <f t="shared" si="2"/>
        <v>-4168</v>
      </c>
      <c r="F49" s="41">
        <f t="shared" si="2"/>
        <v>-4168</v>
      </c>
      <c r="G49" s="41">
        <f t="shared" si="2"/>
        <v>-406419</v>
      </c>
      <c r="H49" s="41">
        <f t="shared" si="2"/>
        <v>114161</v>
      </c>
      <c r="I49" s="41">
        <f t="shared" si="2"/>
        <v>-766046</v>
      </c>
      <c r="J49" s="41">
        <f t="shared" si="2"/>
        <v>-1058304</v>
      </c>
      <c r="K49" s="41">
        <f t="shared" si="2"/>
        <v>211647</v>
      </c>
      <c r="L49" s="41">
        <f t="shared" si="2"/>
        <v>-348390</v>
      </c>
      <c r="M49" s="41">
        <f t="shared" si="2"/>
        <v>-6287280</v>
      </c>
      <c r="N49" s="41">
        <f t="shared" si="2"/>
        <v>-6424023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-7482327</v>
      </c>
      <c r="X49" s="41">
        <f t="shared" si="2"/>
        <v>-2136</v>
      </c>
      <c r="Y49" s="41">
        <f t="shared" si="2"/>
        <v>-7480191</v>
      </c>
      <c r="Z49" s="42">
        <f>+IF(X49&lt;&gt;0,+(Y49/X49)*100,0)</f>
        <v>350196.20786516852</v>
      </c>
      <c r="AA49" s="39">
        <f>+AA33-AA48</f>
        <v>-4168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-533375</v>
      </c>
      <c r="D52" s="48">
        <f t="shared" si="3"/>
        <v>0</v>
      </c>
      <c r="E52" s="49">
        <f t="shared" si="3"/>
        <v>-4168</v>
      </c>
      <c r="F52" s="50">
        <f t="shared" si="3"/>
        <v>-4168</v>
      </c>
      <c r="G52" s="50">
        <f t="shared" si="3"/>
        <v>-406419</v>
      </c>
      <c r="H52" s="50">
        <f t="shared" si="3"/>
        <v>114161</v>
      </c>
      <c r="I52" s="50">
        <f t="shared" si="3"/>
        <v>-766046</v>
      </c>
      <c r="J52" s="50">
        <f t="shared" si="3"/>
        <v>-1058304</v>
      </c>
      <c r="K52" s="50">
        <f t="shared" si="3"/>
        <v>211647</v>
      </c>
      <c r="L52" s="50">
        <f t="shared" si="3"/>
        <v>-348390</v>
      </c>
      <c r="M52" s="50">
        <f t="shared" si="3"/>
        <v>-6287280</v>
      </c>
      <c r="N52" s="50">
        <f t="shared" si="3"/>
        <v>-6424023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-7482327</v>
      </c>
      <c r="X52" s="50">
        <f t="shared" si="3"/>
        <v>-2136</v>
      </c>
      <c r="Y52" s="50">
        <f t="shared" si="3"/>
        <v>-7480191</v>
      </c>
      <c r="Z52" s="51">
        <f>+IF(X52&lt;&gt;0,+(Y52/X52)*100,0)</f>
        <v>350196.20786516852</v>
      </c>
      <c r="AA52" s="48">
        <f>SUM(AA49:AA51)</f>
        <v>-4168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-533375</v>
      </c>
      <c r="D54" s="54">
        <f>+D52-D53</f>
        <v>0</v>
      </c>
      <c r="E54" s="55">
        <f t="shared" si="4"/>
        <v>-4168</v>
      </c>
      <c r="F54" s="56">
        <f t="shared" si="4"/>
        <v>-4168</v>
      </c>
      <c r="G54" s="56">
        <f t="shared" si="4"/>
        <v>-406419</v>
      </c>
      <c r="H54" s="56">
        <f t="shared" si="4"/>
        <v>114161</v>
      </c>
      <c r="I54" s="56">
        <f t="shared" si="4"/>
        <v>-766046</v>
      </c>
      <c r="J54" s="56">
        <f t="shared" si="4"/>
        <v>-1058304</v>
      </c>
      <c r="K54" s="56">
        <f t="shared" si="4"/>
        <v>211647</v>
      </c>
      <c r="L54" s="56">
        <f t="shared" si="4"/>
        <v>-348390</v>
      </c>
      <c r="M54" s="56">
        <f t="shared" si="4"/>
        <v>-6287280</v>
      </c>
      <c r="N54" s="56">
        <f t="shared" si="4"/>
        <v>-6424023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-7482327</v>
      </c>
      <c r="X54" s="56">
        <f t="shared" si="4"/>
        <v>-2136</v>
      </c>
      <c r="Y54" s="56">
        <f t="shared" si="4"/>
        <v>-7480191</v>
      </c>
      <c r="Z54" s="57">
        <f>+IF(X54&lt;&gt;0,+(Y54/X54)*100,0)</f>
        <v>350196.20786516852</v>
      </c>
      <c r="AA54" s="54">
        <f>+AA52-AA53</f>
        <v>-4168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-533375</v>
      </c>
      <c r="D57" s="48">
        <f>SUM(D54:D56)</f>
        <v>0</v>
      </c>
      <c r="E57" s="49">
        <f t="shared" si="5"/>
        <v>-4168</v>
      </c>
      <c r="F57" s="50">
        <f t="shared" si="5"/>
        <v>-4168</v>
      </c>
      <c r="G57" s="50">
        <f t="shared" si="5"/>
        <v>-406419</v>
      </c>
      <c r="H57" s="50">
        <f t="shared" si="5"/>
        <v>114161</v>
      </c>
      <c r="I57" s="50">
        <f t="shared" si="5"/>
        <v>-766046</v>
      </c>
      <c r="J57" s="50">
        <f t="shared" si="5"/>
        <v>-1058304</v>
      </c>
      <c r="K57" s="50">
        <f t="shared" si="5"/>
        <v>211647</v>
      </c>
      <c r="L57" s="50">
        <f t="shared" si="5"/>
        <v>-348390</v>
      </c>
      <c r="M57" s="50">
        <f t="shared" si="5"/>
        <v>-6287280</v>
      </c>
      <c r="N57" s="50">
        <f t="shared" si="5"/>
        <v>-6424023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-7482327</v>
      </c>
      <c r="X57" s="50">
        <f t="shared" si="5"/>
        <v>-2136</v>
      </c>
      <c r="Y57" s="50">
        <f t="shared" si="5"/>
        <v>-7480191</v>
      </c>
      <c r="Z57" s="51">
        <f>+IF(X57&lt;&gt;0,+(Y57/X57)*100,0)</f>
        <v>350196.20786516852</v>
      </c>
      <c r="AA57" s="48">
        <f>SUM(AA54:AA56)</f>
        <v>-4168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-533375</v>
      </c>
      <c r="D60" s="65">
        <f>SUM(D57:D59)</f>
        <v>0</v>
      </c>
      <c r="E60" s="66">
        <f t="shared" si="6"/>
        <v>-4168</v>
      </c>
      <c r="F60" s="67">
        <f t="shared" si="6"/>
        <v>-4168</v>
      </c>
      <c r="G60" s="67">
        <f t="shared" si="6"/>
        <v>-406419</v>
      </c>
      <c r="H60" s="67">
        <f t="shared" si="6"/>
        <v>114161</v>
      </c>
      <c r="I60" s="67">
        <f t="shared" si="6"/>
        <v>-766046</v>
      </c>
      <c r="J60" s="67">
        <f t="shared" si="6"/>
        <v>-1058304</v>
      </c>
      <c r="K60" s="67">
        <f t="shared" si="6"/>
        <v>211647</v>
      </c>
      <c r="L60" s="67">
        <f t="shared" si="6"/>
        <v>-348390</v>
      </c>
      <c r="M60" s="67">
        <f t="shared" si="6"/>
        <v>-6287280</v>
      </c>
      <c r="N60" s="67">
        <f t="shared" si="6"/>
        <v>-6424023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-7482327</v>
      </c>
      <c r="X60" s="67">
        <f t="shared" si="6"/>
        <v>-2136</v>
      </c>
      <c r="Y60" s="67">
        <f t="shared" si="6"/>
        <v>-7480191</v>
      </c>
      <c r="Z60" s="68">
        <f>+IF(X60&lt;&gt;0,+(Y60/X60)*100,0)</f>
        <v>350196.20786516852</v>
      </c>
      <c r="AA60" s="65">
        <f>SUM(AA57:AA59)</f>
        <v>-4168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36112208</v>
      </c>
      <c r="D9" s="20"/>
      <c r="E9" s="21">
        <v>36275684</v>
      </c>
      <c r="F9" s="22">
        <v>36275684</v>
      </c>
      <c r="G9" s="22">
        <v>3056575</v>
      </c>
      <c r="H9" s="22">
        <v>3174329</v>
      </c>
      <c r="I9" s="22">
        <v>3924800</v>
      </c>
      <c r="J9" s="22">
        <v>10155704</v>
      </c>
      <c r="K9" s="22">
        <v>3175518</v>
      </c>
      <c r="L9" s="22">
        <v>3135760</v>
      </c>
      <c r="M9" s="22">
        <v>3029761</v>
      </c>
      <c r="N9" s="22">
        <v>9341039</v>
      </c>
      <c r="O9" s="22"/>
      <c r="P9" s="22"/>
      <c r="Q9" s="22"/>
      <c r="R9" s="22"/>
      <c r="S9" s="22"/>
      <c r="T9" s="22"/>
      <c r="U9" s="22"/>
      <c r="V9" s="22"/>
      <c r="W9" s="22">
        <v>19496743</v>
      </c>
      <c r="X9" s="22">
        <v>18137838</v>
      </c>
      <c r="Y9" s="22">
        <v>1358905</v>
      </c>
      <c r="Z9" s="23">
        <v>7.4921002161338084</v>
      </c>
      <c r="AA9" s="20">
        <v>36275684</v>
      </c>
    </row>
    <row r="10" spans="1:27" x14ac:dyDescent="0.25">
      <c r="A10" s="19" t="s">
        <v>38</v>
      </c>
      <c r="B10" s="15" t="s">
        <v>32</v>
      </c>
      <c r="C10" s="20">
        <v>315945</v>
      </c>
      <c r="D10" s="20"/>
      <c r="E10" s="21">
        <v>128469</v>
      </c>
      <c r="F10" s="22">
        <v>128469</v>
      </c>
      <c r="G10" s="22">
        <v>3683</v>
      </c>
      <c r="H10" s="22">
        <v>3683</v>
      </c>
      <c r="I10" s="22">
        <v>2745</v>
      </c>
      <c r="J10" s="22">
        <v>10111</v>
      </c>
      <c r="K10" s="22">
        <v>3683</v>
      </c>
      <c r="L10" s="22">
        <v>3683</v>
      </c>
      <c r="M10" s="22">
        <v>3683</v>
      </c>
      <c r="N10" s="22">
        <v>11049</v>
      </c>
      <c r="O10" s="22"/>
      <c r="P10" s="22"/>
      <c r="Q10" s="22"/>
      <c r="R10" s="22"/>
      <c r="S10" s="22"/>
      <c r="T10" s="22"/>
      <c r="U10" s="22"/>
      <c r="V10" s="22"/>
      <c r="W10" s="22">
        <v>21160</v>
      </c>
      <c r="X10" s="22">
        <v>64230</v>
      </c>
      <c r="Y10" s="22">
        <v>-43070</v>
      </c>
      <c r="Z10" s="23">
        <v>-67.05589288494474</v>
      </c>
      <c r="AA10" s="20">
        <v>128469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5653633</v>
      </c>
      <c r="D13" s="20"/>
      <c r="E13" s="21">
        <v>6786868</v>
      </c>
      <c r="F13" s="22">
        <v>6786868</v>
      </c>
      <c r="G13" s="22">
        <v>-8245</v>
      </c>
      <c r="H13" s="22">
        <v>508187</v>
      </c>
      <c r="I13" s="22">
        <v>470693</v>
      </c>
      <c r="J13" s="22">
        <v>970635</v>
      </c>
      <c r="K13" s="22">
        <v>490764</v>
      </c>
      <c r="L13" s="22">
        <v>505595</v>
      </c>
      <c r="M13" s="22">
        <v>480855</v>
      </c>
      <c r="N13" s="22">
        <v>1477214</v>
      </c>
      <c r="O13" s="22"/>
      <c r="P13" s="22"/>
      <c r="Q13" s="22"/>
      <c r="R13" s="22"/>
      <c r="S13" s="22"/>
      <c r="T13" s="22"/>
      <c r="U13" s="22"/>
      <c r="V13" s="22"/>
      <c r="W13" s="22">
        <v>2447849</v>
      </c>
      <c r="X13" s="22">
        <v>3393432</v>
      </c>
      <c r="Y13" s="22">
        <v>-945583</v>
      </c>
      <c r="Z13" s="23">
        <v>-27.865093510051182</v>
      </c>
      <c r="AA13" s="20">
        <v>6786868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33522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9546189</v>
      </c>
      <c r="F26" s="22">
        <v>9546189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4773090</v>
      </c>
      <c r="Y26" s="22">
        <v>-4773090</v>
      </c>
      <c r="Z26" s="23">
        <v>-100</v>
      </c>
      <c r="AA26" s="20">
        <v>9546189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384245</v>
      </c>
      <c r="D29" s="20"/>
      <c r="E29" s="21">
        <v>833746</v>
      </c>
      <c r="F29" s="22">
        <v>833746</v>
      </c>
      <c r="G29" s="22">
        <v>37818</v>
      </c>
      <c r="H29" s="22">
        <v>37818</v>
      </c>
      <c r="I29" s="22">
        <v>29137</v>
      </c>
      <c r="J29" s="22">
        <v>104773</v>
      </c>
      <c r="K29" s="22">
        <v>38835</v>
      </c>
      <c r="L29" s="22">
        <v>35114</v>
      </c>
      <c r="M29" s="22">
        <v>37620</v>
      </c>
      <c r="N29" s="22">
        <v>111569</v>
      </c>
      <c r="O29" s="22"/>
      <c r="P29" s="22"/>
      <c r="Q29" s="22"/>
      <c r="R29" s="22"/>
      <c r="S29" s="22"/>
      <c r="T29" s="22"/>
      <c r="U29" s="22"/>
      <c r="V29" s="22"/>
      <c r="W29" s="22">
        <v>216342</v>
      </c>
      <c r="X29" s="22">
        <v>416874</v>
      </c>
      <c r="Y29" s="22">
        <v>-200532</v>
      </c>
      <c r="Z29" s="23">
        <v>-48.103743577195992</v>
      </c>
      <c r="AA29" s="20">
        <v>833746</v>
      </c>
    </row>
    <row r="30" spans="1:27" x14ac:dyDescent="0.25">
      <c r="A30" s="19" t="s">
        <v>56</v>
      </c>
      <c r="B30" s="15" t="s">
        <v>32</v>
      </c>
      <c r="C30" s="20">
        <v>112769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42612322</v>
      </c>
      <c r="D33" s="29">
        <f t="shared" ref="D33:Y33" si="0">SUM(D6:D32)</f>
        <v>0</v>
      </c>
      <c r="E33" s="30">
        <f t="shared" si="0"/>
        <v>53570956</v>
      </c>
      <c r="F33" s="31">
        <f t="shared" si="0"/>
        <v>53570956</v>
      </c>
      <c r="G33" s="31">
        <f t="shared" si="0"/>
        <v>3089831</v>
      </c>
      <c r="H33" s="31">
        <f t="shared" si="0"/>
        <v>3724017</v>
      </c>
      <c r="I33" s="31">
        <f t="shared" si="0"/>
        <v>4427375</v>
      </c>
      <c r="J33" s="31">
        <f t="shared" si="0"/>
        <v>11241223</v>
      </c>
      <c r="K33" s="31">
        <f t="shared" si="0"/>
        <v>3708800</v>
      </c>
      <c r="L33" s="31">
        <f t="shared" si="0"/>
        <v>3680152</v>
      </c>
      <c r="M33" s="31">
        <f t="shared" si="0"/>
        <v>3551919</v>
      </c>
      <c r="N33" s="31">
        <f t="shared" si="0"/>
        <v>10940871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22182094</v>
      </c>
      <c r="X33" s="31">
        <f t="shared" si="0"/>
        <v>26785464</v>
      </c>
      <c r="Y33" s="31">
        <f t="shared" si="0"/>
        <v>-4603370</v>
      </c>
      <c r="Z33" s="32">
        <f>+IF(X33&lt;&gt;0,+(Y33/X33)*100,0)</f>
        <v>-17.186075253353835</v>
      </c>
      <c r="AA33" s="29">
        <f>SUM(AA6:AA32)</f>
        <v>53570956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22393220</v>
      </c>
      <c r="D35" s="20"/>
      <c r="E35" s="21">
        <v>23709919</v>
      </c>
      <c r="F35" s="22">
        <v>23703919</v>
      </c>
      <c r="G35" s="22">
        <v>2106842</v>
      </c>
      <c r="H35" s="22">
        <v>1972243</v>
      </c>
      <c r="I35" s="22">
        <v>1991771</v>
      </c>
      <c r="J35" s="22">
        <v>6070856</v>
      </c>
      <c r="K35" s="22">
        <v>1988572</v>
      </c>
      <c r="L35" s="22">
        <v>2005730</v>
      </c>
      <c r="M35" s="22">
        <v>1933469</v>
      </c>
      <c r="N35" s="22">
        <v>5927771</v>
      </c>
      <c r="O35" s="22"/>
      <c r="P35" s="22"/>
      <c r="Q35" s="22"/>
      <c r="R35" s="22"/>
      <c r="S35" s="22"/>
      <c r="T35" s="22"/>
      <c r="U35" s="22"/>
      <c r="V35" s="22"/>
      <c r="W35" s="22">
        <v>11998627</v>
      </c>
      <c r="X35" s="22">
        <v>11851992</v>
      </c>
      <c r="Y35" s="22">
        <v>146635</v>
      </c>
      <c r="Z35" s="23">
        <v>1.2372181823949933</v>
      </c>
      <c r="AA35" s="20">
        <v>23703919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4214218</v>
      </c>
      <c r="D38" s="20"/>
      <c r="E38" s="21">
        <v>3988923</v>
      </c>
      <c r="F38" s="22">
        <v>3988923</v>
      </c>
      <c r="G38" s="22">
        <v>228677</v>
      </c>
      <c r="H38" s="22">
        <v>50597</v>
      </c>
      <c r="I38" s="22">
        <v>41004</v>
      </c>
      <c r="J38" s="22">
        <v>320278</v>
      </c>
      <c r="K38" s="22">
        <v>55550</v>
      </c>
      <c r="L38" s="22">
        <v>144942</v>
      </c>
      <c r="M38" s="22">
        <v>248075</v>
      </c>
      <c r="N38" s="22">
        <v>448567</v>
      </c>
      <c r="O38" s="22"/>
      <c r="P38" s="22"/>
      <c r="Q38" s="22"/>
      <c r="R38" s="22"/>
      <c r="S38" s="22"/>
      <c r="T38" s="22"/>
      <c r="U38" s="22"/>
      <c r="V38" s="22"/>
      <c r="W38" s="22">
        <v>768845</v>
      </c>
      <c r="X38" s="22">
        <v>1994466</v>
      </c>
      <c r="Y38" s="22">
        <v>-1225621</v>
      </c>
      <c r="Z38" s="23">
        <v>-61.451085152617289</v>
      </c>
      <c r="AA38" s="20">
        <v>3988923</v>
      </c>
    </row>
    <row r="39" spans="1:27" x14ac:dyDescent="0.25">
      <c r="A39" s="19" t="s">
        <v>65</v>
      </c>
      <c r="B39" s="15" t="s">
        <v>32</v>
      </c>
      <c r="C39" s="20">
        <v>13065088</v>
      </c>
      <c r="D39" s="20"/>
      <c r="E39" s="21">
        <v>18242649</v>
      </c>
      <c r="F39" s="22">
        <v>18242649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9121326</v>
      </c>
      <c r="Y39" s="22">
        <v>-9121326</v>
      </c>
      <c r="Z39" s="23">
        <v>-100</v>
      </c>
      <c r="AA39" s="20">
        <v>18242649</v>
      </c>
    </row>
    <row r="40" spans="1:27" x14ac:dyDescent="0.25">
      <c r="A40" s="19" t="s">
        <v>66</v>
      </c>
      <c r="B40" s="15" t="s">
        <v>32</v>
      </c>
      <c r="C40" s="20">
        <v>1479879</v>
      </c>
      <c r="D40" s="20"/>
      <c r="E40" s="21">
        <v>17920132</v>
      </c>
      <c r="F40" s="22">
        <v>17920132</v>
      </c>
      <c r="G40" s="22"/>
      <c r="H40" s="22"/>
      <c r="I40" s="22"/>
      <c r="J40" s="22"/>
      <c r="K40" s="22"/>
      <c r="L40" s="22"/>
      <c r="M40" s="22">
        <v>559144</v>
      </c>
      <c r="N40" s="22">
        <v>559144</v>
      </c>
      <c r="O40" s="22"/>
      <c r="P40" s="22"/>
      <c r="Q40" s="22"/>
      <c r="R40" s="22"/>
      <c r="S40" s="22"/>
      <c r="T40" s="22"/>
      <c r="U40" s="22"/>
      <c r="V40" s="22"/>
      <c r="W40" s="22">
        <v>559144</v>
      </c>
      <c r="X40" s="22">
        <v>8960070</v>
      </c>
      <c r="Y40" s="22">
        <v>-8400926</v>
      </c>
      <c r="Z40" s="23">
        <v>-93.759602324535408</v>
      </c>
      <c r="AA40" s="20">
        <v>17920132</v>
      </c>
    </row>
    <row r="41" spans="1:27" x14ac:dyDescent="0.25">
      <c r="A41" s="19" t="s">
        <v>40</v>
      </c>
      <c r="B41" s="15" t="s">
        <v>32</v>
      </c>
      <c r="C41" s="20">
        <v>6037493</v>
      </c>
      <c r="D41" s="20"/>
      <c r="E41" s="21">
        <v>10418676</v>
      </c>
      <c r="F41" s="22">
        <v>10418676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5209338</v>
      </c>
      <c r="Y41" s="22">
        <v>-5209338</v>
      </c>
      <c r="Z41" s="23">
        <v>-100</v>
      </c>
      <c r="AA41" s="20">
        <v>10418676</v>
      </c>
    </row>
    <row r="42" spans="1:27" x14ac:dyDescent="0.25">
      <c r="A42" s="19" t="s">
        <v>67</v>
      </c>
      <c r="B42" s="15" t="s">
        <v>32</v>
      </c>
      <c r="C42" s="20">
        <v>2966286</v>
      </c>
      <c r="D42" s="20"/>
      <c r="E42" s="21">
        <v>3878326</v>
      </c>
      <c r="F42" s="22">
        <v>3838326</v>
      </c>
      <c r="G42" s="22">
        <v>4504</v>
      </c>
      <c r="H42" s="22">
        <v>23041</v>
      </c>
      <c r="I42" s="22">
        <v>498391</v>
      </c>
      <c r="J42" s="22">
        <v>525936</v>
      </c>
      <c r="K42" s="22">
        <v>160672</v>
      </c>
      <c r="L42" s="22">
        <v>164053</v>
      </c>
      <c r="M42" s="22">
        <v>152059</v>
      </c>
      <c r="N42" s="22">
        <v>476784</v>
      </c>
      <c r="O42" s="22"/>
      <c r="P42" s="22"/>
      <c r="Q42" s="22"/>
      <c r="R42" s="22"/>
      <c r="S42" s="22"/>
      <c r="T42" s="22"/>
      <c r="U42" s="22"/>
      <c r="V42" s="22"/>
      <c r="W42" s="22">
        <v>1002720</v>
      </c>
      <c r="X42" s="22">
        <v>1919166</v>
      </c>
      <c r="Y42" s="22">
        <v>-916446</v>
      </c>
      <c r="Z42" s="23">
        <v>-47.75230490744417</v>
      </c>
      <c r="AA42" s="20">
        <v>3838326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2385974</v>
      </c>
      <c r="D44" s="20"/>
      <c r="E44" s="21">
        <v>1</v>
      </c>
      <c r="F44" s="22">
        <v>2</v>
      </c>
      <c r="G44" s="22">
        <v>88248</v>
      </c>
      <c r="H44" s="22">
        <v>2149</v>
      </c>
      <c r="I44" s="22">
        <v>1275</v>
      </c>
      <c r="J44" s="22">
        <v>91672</v>
      </c>
      <c r="K44" s="22">
        <v>23711</v>
      </c>
      <c r="L44" s="22">
        <v>2589334</v>
      </c>
      <c r="M44" s="22">
        <v>4497</v>
      </c>
      <c r="N44" s="22">
        <v>2617542</v>
      </c>
      <c r="O44" s="22"/>
      <c r="P44" s="22"/>
      <c r="Q44" s="22"/>
      <c r="R44" s="22"/>
      <c r="S44" s="22"/>
      <c r="T44" s="22"/>
      <c r="U44" s="22"/>
      <c r="V44" s="22"/>
      <c r="W44" s="22">
        <v>2709214</v>
      </c>
      <c r="X44" s="22"/>
      <c r="Y44" s="22">
        <v>2709214</v>
      </c>
      <c r="Z44" s="23"/>
      <c r="AA44" s="20">
        <v>2</v>
      </c>
    </row>
    <row r="45" spans="1:27" x14ac:dyDescent="0.25">
      <c r="A45" s="19" t="s">
        <v>70</v>
      </c>
      <c r="B45" s="15" t="s">
        <v>32</v>
      </c>
      <c r="C45" s="20">
        <v>7057104</v>
      </c>
      <c r="D45" s="20"/>
      <c r="E45" s="21">
        <v>8510420</v>
      </c>
      <c r="F45" s="22">
        <v>8559874</v>
      </c>
      <c r="G45" s="22">
        <v>220513</v>
      </c>
      <c r="H45" s="22">
        <v>242627</v>
      </c>
      <c r="I45" s="22">
        <v>457706</v>
      </c>
      <c r="J45" s="22">
        <v>920846</v>
      </c>
      <c r="K45" s="22">
        <v>573086</v>
      </c>
      <c r="L45" s="22">
        <v>205025</v>
      </c>
      <c r="M45" s="22">
        <v>356917</v>
      </c>
      <c r="N45" s="22">
        <v>1135028</v>
      </c>
      <c r="O45" s="22"/>
      <c r="P45" s="22"/>
      <c r="Q45" s="22"/>
      <c r="R45" s="22"/>
      <c r="S45" s="22"/>
      <c r="T45" s="22"/>
      <c r="U45" s="22"/>
      <c r="V45" s="22"/>
      <c r="W45" s="22">
        <v>2055874</v>
      </c>
      <c r="X45" s="22">
        <v>4279944</v>
      </c>
      <c r="Y45" s="22">
        <v>-2224070</v>
      </c>
      <c r="Z45" s="23">
        <v>-51.964932251450023</v>
      </c>
      <c r="AA45" s="20">
        <v>8559874</v>
      </c>
    </row>
    <row r="46" spans="1:27" x14ac:dyDescent="0.25">
      <c r="A46" s="19" t="s">
        <v>71</v>
      </c>
      <c r="B46" s="15" t="s">
        <v>32</v>
      </c>
      <c r="C46" s="20">
        <v>38408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59637670</v>
      </c>
      <c r="D48" s="29">
        <f t="shared" ref="D48:Y48" si="1">SUM(D35:D47)</f>
        <v>0</v>
      </c>
      <c r="E48" s="30">
        <f t="shared" si="1"/>
        <v>86669046</v>
      </c>
      <c r="F48" s="31">
        <f t="shared" si="1"/>
        <v>86672501</v>
      </c>
      <c r="G48" s="31">
        <f t="shared" si="1"/>
        <v>2648784</v>
      </c>
      <c r="H48" s="31">
        <f t="shared" si="1"/>
        <v>2290657</v>
      </c>
      <c r="I48" s="31">
        <f t="shared" si="1"/>
        <v>2990147</v>
      </c>
      <c r="J48" s="31">
        <f t="shared" si="1"/>
        <v>7929588</v>
      </c>
      <c r="K48" s="31">
        <f t="shared" si="1"/>
        <v>2801591</v>
      </c>
      <c r="L48" s="31">
        <f t="shared" si="1"/>
        <v>5109084</v>
      </c>
      <c r="M48" s="31">
        <f t="shared" si="1"/>
        <v>3254161</v>
      </c>
      <c r="N48" s="31">
        <f t="shared" si="1"/>
        <v>11164836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19094424</v>
      </c>
      <c r="X48" s="31">
        <f t="shared" si="1"/>
        <v>43336302</v>
      </c>
      <c r="Y48" s="31">
        <f t="shared" si="1"/>
        <v>-24241878</v>
      </c>
      <c r="Z48" s="32">
        <f>+IF(X48&lt;&gt;0,+(Y48/X48)*100,0)</f>
        <v>-55.938963135340899</v>
      </c>
      <c r="AA48" s="29">
        <f>SUM(AA35:AA47)</f>
        <v>86672501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-17025348</v>
      </c>
      <c r="D49" s="39">
        <f t="shared" si="2"/>
        <v>0</v>
      </c>
      <c r="E49" s="40">
        <f t="shared" si="2"/>
        <v>-33098090</v>
      </c>
      <c r="F49" s="41">
        <f t="shared" si="2"/>
        <v>-33101545</v>
      </c>
      <c r="G49" s="41">
        <f t="shared" si="2"/>
        <v>441047</v>
      </c>
      <c r="H49" s="41">
        <f t="shared" si="2"/>
        <v>1433360</v>
      </c>
      <c r="I49" s="41">
        <f t="shared" si="2"/>
        <v>1437228</v>
      </c>
      <c r="J49" s="41">
        <f t="shared" si="2"/>
        <v>3311635</v>
      </c>
      <c r="K49" s="41">
        <f t="shared" si="2"/>
        <v>907209</v>
      </c>
      <c r="L49" s="41">
        <f t="shared" si="2"/>
        <v>-1428932</v>
      </c>
      <c r="M49" s="41">
        <f t="shared" si="2"/>
        <v>297758</v>
      </c>
      <c r="N49" s="41">
        <f t="shared" si="2"/>
        <v>-223965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3087670</v>
      </c>
      <c r="X49" s="41">
        <f t="shared" si="2"/>
        <v>-16550838</v>
      </c>
      <c r="Y49" s="41">
        <f t="shared" si="2"/>
        <v>19638508</v>
      </c>
      <c r="Z49" s="42">
        <f>+IF(X49&lt;&gt;0,+(Y49/X49)*100,0)</f>
        <v>-118.65567169469003</v>
      </c>
      <c r="AA49" s="39">
        <f>+AA33-AA48</f>
        <v>-33101545</v>
      </c>
    </row>
    <row r="50" spans="1:27" x14ac:dyDescent="0.25">
      <c r="A50" s="43" t="s">
        <v>75</v>
      </c>
      <c r="B50" s="15" t="s">
        <v>32</v>
      </c>
      <c r="C50" s="20">
        <v>223478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-16801870</v>
      </c>
      <c r="D52" s="48">
        <f t="shared" si="3"/>
        <v>0</v>
      </c>
      <c r="E52" s="49">
        <f t="shared" si="3"/>
        <v>-33098090</v>
      </c>
      <c r="F52" s="50">
        <f t="shared" si="3"/>
        <v>-33101545</v>
      </c>
      <c r="G52" s="50">
        <f t="shared" si="3"/>
        <v>441047</v>
      </c>
      <c r="H52" s="50">
        <f t="shared" si="3"/>
        <v>1433360</v>
      </c>
      <c r="I52" s="50">
        <f t="shared" si="3"/>
        <v>1437228</v>
      </c>
      <c r="J52" s="50">
        <f t="shared" si="3"/>
        <v>3311635</v>
      </c>
      <c r="K52" s="50">
        <f t="shared" si="3"/>
        <v>907209</v>
      </c>
      <c r="L52" s="50">
        <f t="shared" si="3"/>
        <v>-1428932</v>
      </c>
      <c r="M52" s="50">
        <f t="shared" si="3"/>
        <v>297758</v>
      </c>
      <c r="N52" s="50">
        <f t="shared" si="3"/>
        <v>-223965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3087670</v>
      </c>
      <c r="X52" s="50">
        <f t="shared" si="3"/>
        <v>-16550838</v>
      </c>
      <c r="Y52" s="50">
        <f t="shared" si="3"/>
        <v>19638508</v>
      </c>
      <c r="Z52" s="51">
        <f>+IF(X52&lt;&gt;0,+(Y52/X52)*100,0)</f>
        <v>-118.65567169469003</v>
      </c>
      <c r="AA52" s="48">
        <f>SUM(AA49:AA51)</f>
        <v>-33101545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-16801870</v>
      </c>
      <c r="D54" s="54">
        <f>+D52-D53</f>
        <v>0</v>
      </c>
      <c r="E54" s="55">
        <f t="shared" si="4"/>
        <v>-33098090</v>
      </c>
      <c r="F54" s="56">
        <f t="shared" si="4"/>
        <v>-33101545</v>
      </c>
      <c r="G54" s="56">
        <f t="shared" si="4"/>
        <v>441047</v>
      </c>
      <c r="H54" s="56">
        <f t="shared" si="4"/>
        <v>1433360</v>
      </c>
      <c r="I54" s="56">
        <f t="shared" si="4"/>
        <v>1437228</v>
      </c>
      <c r="J54" s="56">
        <f t="shared" si="4"/>
        <v>3311635</v>
      </c>
      <c r="K54" s="56">
        <f t="shared" si="4"/>
        <v>907209</v>
      </c>
      <c r="L54" s="56">
        <f t="shared" si="4"/>
        <v>-1428932</v>
      </c>
      <c r="M54" s="56">
        <f t="shared" si="4"/>
        <v>297758</v>
      </c>
      <c r="N54" s="56">
        <f t="shared" si="4"/>
        <v>-223965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3087670</v>
      </c>
      <c r="X54" s="56">
        <f t="shared" si="4"/>
        <v>-16550838</v>
      </c>
      <c r="Y54" s="56">
        <f t="shared" si="4"/>
        <v>19638508</v>
      </c>
      <c r="Z54" s="57">
        <f>+IF(X54&lt;&gt;0,+(Y54/X54)*100,0)</f>
        <v>-118.65567169469003</v>
      </c>
      <c r="AA54" s="54">
        <f>+AA52-AA53</f>
        <v>-33101545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-16801870</v>
      </c>
      <c r="D57" s="48">
        <f>SUM(D54:D56)</f>
        <v>0</v>
      </c>
      <c r="E57" s="49">
        <f t="shared" si="5"/>
        <v>-33098090</v>
      </c>
      <c r="F57" s="50">
        <f t="shared" si="5"/>
        <v>-33101545</v>
      </c>
      <c r="G57" s="50">
        <f t="shared" si="5"/>
        <v>441047</v>
      </c>
      <c r="H57" s="50">
        <f t="shared" si="5"/>
        <v>1433360</v>
      </c>
      <c r="I57" s="50">
        <f t="shared" si="5"/>
        <v>1437228</v>
      </c>
      <c r="J57" s="50">
        <f t="shared" si="5"/>
        <v>3311635</v>
      </c>
      <c r="K57" s="50">
        <f t="shared" si="5"/>
        <v>907209</v>
      </c>
      <c r="L57" s="50">
        <f t="shared" si="5"/>
        <v>-1428932</v>
      </c>
      <c r="M57" s="50">
        <f t="shared" si="5"/>
        <v>297758</v>
      </c>
      <c r="N57" s="50">
        <f t="shared" si="5"/>
        <v>-223965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3087670</v>
      </c>
      <c r="X57" s="50">
        <f t="shared" si="5"/>
        <v>-16550838</v>
      </c>
      <c r="Y57" s="50">
        <f t="shared" si="5"/>
        <v>19638508</v>
      </c>
      <c r="Z57" s="51">
        <f>+IF(X57&lt;&gt;0,+(Y57/X57)*100,0)</f>
        <v>-118.65567169469003</v>
      </c>
      <c r="AA57" s="48">
        <f>SUM(AA54:AA56)</f>
        <v>-33101545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-16801870</v>
      </c>
      <c r="D60" s="65">
        <f>SUM(D57:D59)</f>
        <v>0</v>
      </c>
      <c r="E60" s="66">
        <f t="shared" si="6"/>
        <v>-33098090</v>
      </c>
      <c r="F60" s="67">
        <f t="shared" si="6"/>
        <v>-33101545</v>
      </c>
      <c r="G60" s="67">
        <f t="shared" si="6"/>
        <v>441047</v>
      </c>
      <c r="H60" s="67">
        <f t="shared" si="6"/>
        <v>1433360</v>
      </c>
      <c r="I60" s="67">
        <f t="shared" si="6"/>
        <v>1437228</v>
      </c>
      <c r="J60" s="67">
        <f t="shared" si="6"/>
        <v>3311635</v>
      </c>
      <c r="K60" s="67">
        <f t="shared" si="6"/>
        <v>907209</v>
      </c>
      <c r="L60" s="67">
        <f t="shared" si="6"/>
        <v>-1428932</v>
      </c>
      <c r="M60" s="67">
        <f t="shared" si="6"/>
        <v>297758</v>
      </c>
      <c r="N60" s="67">
        <f t="shared" si="6"/>
        <v>-223965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3087670</v>
      </c>
      <c r="X60" s="67">
        <f t="shared" si="6"/>
        <v>-16550838</v>
      </c>
      <c r="Y60" s="67">
        <f t="shared" si="6"/>
        <v>19638508</v>
      </c>
      <c r="Z60" s="68">
        <f>+IF(X60&lt;&gt;0,+(Y60/X60)*100,0)</f>
        <v>-118.65567169469003</v>
      </c>
      <c r="AA60" s="65">
        <f>SUM(AA57:AA59)</f>
        <v>-33101545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187295788</v>
      </c>
      <c r="D9" s="20"/>
      <c r="E9" s="21">
        <v>195619382</v>
      </c>
      <c r="F9" s="22">
        <v>195619382</v>
      </c>
      <c r="G9" s="22">
        <v>16830991</v>
      </c>
      <c r="H9" s="22">
        <v>16495050</v>
      </c>
      <c r="I9" s="22">
        <v>16868290</v>
      </c>
      <c r="J9" s="22">
        <v>50194331</v>
      </c>
      <c r="K9" s="22">
        <v>17067744</v>
      </c>
      <c r="L9" s="22">
        <v>17224098</v>
      </c>
      <c r="M9" s="22">
        <v>17134933</v>
      </c>
      <c r="N9" s="22">
        <v>51426775</v>
      </c>
      <c r="O9" s="22"/>
      <c r="P9" s="22"/>
      <c r="Q9" s="22"/>
      <c r="R9" s="22"/>
      <c r="S9" s="22"/>
      <c r="T9" s="22"/>
      <c r="U9" s="22"/>
      <c r="V9" s="22"/>
      <c r="W9" s="22">
        <v>101621106</v>
      </c>
      <c r="X9" s="22">
        <v>97175402</v>
      </c>
      <c r="Y9" s="22">
        <v>4445704</v>
      </c>
      <c r="Z9" s="23">
        <v>4.574927305163091</v>
      </c>
      <c r="AA9" s="20">
        <v>195619382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6018627</v>
      </c>
      <c r="D13" s="20"/>
      <c r="E13" s="21">
        <v>5499447</v>
      </c>
      <c r="F13" s="22">
        <v>5499447</v>
      </c>
      <c r="G13" s="22">
        <v>503845</v>
      </c>
      <c r="H13" s="22">
        <v>471493</v>
      </c>
      <c r="I13" s="22">
        <v>489221</v>
      </c>
      <c r="J13" s="22">
        <v>1464559</v>
      </c>
      <c r="K13" s="22">
        <v>495501</v>
      </c>
      <c r="L13" s="22">
        <v>495645</v>
      </c>
      <c r="M13" s="22">
        <v>494357</v>
      </c>
      <c r="N13" s="22">
        <v>1485503</v>
      </c>
      <c r="O13" s="22"/>
      <c r="P13" s="22"/>
      <c r="Q13" s="22"/>
      <c r="R13" s="22"/>
      <c r="S13" s="22"/>
      <c r="T13" s="22"/>
      <c r="U13" s="22"/>
      <c r="V13" s="22"/>
      <c r="W13" s="22">
        <v>2950062</v>
      </c>
      <c r="X13" s="22">
        <v>3155622</v>
      </c>
      <c r="Y13" s="22">
        <v>-205560</v>
      </c>
      <c r="Z13" s="23">
        <v>-6.5140881892698177</v>
      </c>
      <c r="AA13" s="20">
        <v>5499447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59407566</v>
      </c>
      <c r="D26" s="20"/>
      <c r="E26" s="21">
        <v>63868508</v>
      </c>
      <c r="F26" s="22">
        <v>63868508</v>
      </c>
      <c r="G26" s="22">
        <v>28459848</v>
      </c>
      <c r="H26" s="22"/>
      <c r="I26" s="22"/>
      <c r="J26" s="22">
        <v>28459848</v>
      </c>
      <c r="K26" s="22"/>
      <c r="L26" s="22"/>
      <c r="M26" s="22">
        <v>22724037</v>
      </c>
      <c r="N26" s="22">
        <v>22724037</v>
      </c>
      <c r="O26" s="22"/>
      <c r="P26" s="22"/>
      <c r="Q26" s="22"/>
      <c r="R26" s="22"/>
      <c r="S26" s="22"/>
      <c r="T26" s="22"/>
      <c r="U26" s="22"/>
      <c r="V26" s="22"/>
      <c r="W26" s="22">
        <v>51183885</v>
      </c>
      <c r="X26" s="22">
        <v>50977567</v>
      </c>
      <c r="Y26" s="22">
        <v>206318</v>
      </c>
      <c r="Z26" s="23">
        <v>0.40472312066207478</v>
      </c>
      <c r="AA26" s="20">
        <v>63868508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252721981</v>
      </c>
      <c r="D33" s="29">
        <f t="shared" ref="D33:Y33" si="0">SUM(D6:D32)</f>
        <v>0</v>
      </c>
      <c r="E33" s="30">
        <f t="shared" si="0"/>
        <v>264987337</v>
      </c>
      <c r="F33" s="31">
        <f t="shared" si="0"/>
        <v>264987337</v>
      </c>
      <c r="G33" s="31">
        <f t="shared" si="0"/>
        <v>45794684</v>
      </c>
      <c r="H33" s="31">
        <f t="shared" si="0"/>
        <v>16966543</v>
      </c>
      <c r="I33" s="31">
        <f t="shared" si="0"/>
        <v>17357511</v>
      </c>
      <c r="J33" s="31">
        <f t="shared" si="0"/>
        <v>80118738</v>
      </c>
      <c r="K33" s="31">
        <f t="shared" si="0"/>
        <v>17563245</v>
      </c>
      <c r="L33" s="31">
        <f t="shared" si="0"/>
        <v>17719743</v>
      </c>
      <c r="M33" s="31">
        <f t="shared" si="0"/>
        <v>40353327</v>
      </c>
      <c r="N33" s="31">
        <f t="shared" si="0"/>
        <v>75636315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155755053</v>
      </c>
      <c r="X33" s="31">
        <f t="shared" si="0"/>
        <v>151308591</v>
      </c>
      <c r="Y33" s="31">
        <f t="shared" si="0"/>
        <v>4446462</v>
      </c>
      <c r="Z33" s="32">
        <f>+IF(X33&lt;&gt;0,+(Y33/X33)*100,0)</f>
        <v>2.9386712086956122</v>
      </c>
      <c r="AA33" s="29">
        <f>SUM(AA6:AA32)</f>
        <v>264987337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35901683</v>
      </c>
      <c r="D35" s="20"/>
      <c r="E35" s="21">
        <v>41240901</v>
      </c>
      <c r="F35" s="22">
        <v>40073891</v>
      </c>
      <c r="G35" s="22">
        <v>2920143</v>
      </c>
      <c r="H35" s="22">
        <v>2871344</v>
      </c>
      <c r="I35" s="22">
        <v>3116956</v>
      </c>
      <c r="J35" s="22">
        <v>8908443</v>
      </c>
      <c r="K35" s="22">
        <v>3187088</v>
      </c>
      <c r="L35" s="22">
        <v>4898942</v>
      </c>
      <c r="M35" s="22">
        <v>3209139</v>
      </c>
      <c r="N35" s="22">
        <v>11295169</v>
      </c>
      <c r="O35" s="22"/>
      <c r="P35" s="22"/>
      <c r="Q35" s="22"/>
      <c r="R35" s="22"/>
      <c r="S35" s="22"/>
      <c r="T35" s="22"/>
      <c r="U35" s="22"/>
      <c r="V35" s="22"/>
      <c r="W35" s="22">
        <v>20203612</v>
      </c>
      <c r="X35" s="22">
        <v>18304109</v>
      </c>
      <c r="Y35" s="22">
        <v>1899503</v>
      </c>
      <c r="Z35" s="23">
        <v>10.377467704109499</v>
      </c>
      <c r="AA35" s="20">
        <v>40073891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3209007</v>
      </c>
      <c r="D38" s="20"/>
      <c r="E38" s="21">
        <v>3785152</v>
      </c>
      <c r="F38" s="22">
        <v>3785152</v>
      </c>
      <c r="G38" s="22">
        <v>30352</v>
      </c>
      <c r="H38" s="22">
        <v>169901</v>
      </c>
      <c r="I38" s="22">
        <v>334522</v>
      </c>
      <c r="J38" s="22">
        <v>534775</v>
      </c>
      <c r="K38" s="22">
        <v>257810</v>
      </c>
      <c r="L38" s="22">
        <v>293594</v>
      </c>
      <c r="M38" s="22">
        <v>238114</v>
      </c>
      <c r="N38" s="22">
        <v>789518</v>
      </c>
      <c r="O38" s="22"/>
      <c r="P38" s="22"/>
      <c r="Q38" s="22"/>
      <c r="R38" s="22"/>
      <c r="S38" s="22"/>
      <c r="T38" s="22"/>
      <c r="U38" s="22"/>
      <c r="V38" s="22"/>
      <c r="W38" s="22">
        <v>1324293</v>
      </c>
      <c r="X38" s="22">
        <v>1536208</v>
      </c>
      <c r="Y38" s="22">
        <v>-211915</v>
      </c>
      <c r="Z38" s="23">
        <v>-13.794681449387062</v>
      </c>
      <c r="AA38" s="20">
        <v>3785152</v>
      </c>
    </row>
    <row r="39" spans="1:27" x14ac:dyDescent="0.25">
      <c r="A39" s="19" t="s">
        <v>65</v>
      </c>
      <c r="B39" s="15" t="s">
        <v>32</v>
      </c>
      <c r="C39" s="20">
        <v>7290218</v>
      </c>
      <c r="D39" s="20"/>
      <c r="E39" s="21">
        <v>7956584</v>
      </c>
      <c r="F39" s="22">
        <v>7956584</v>
      </c>
      <c r="G39" s="22">
        <v>642814</v>
      </c>
      <c r="H39" s="22">
        <v>642814</v>
      </c>
      <c r="I39" s="22">
        <v>-1887817</v>
      </c>
      <c r="J39" s="22">
        <v>-602189</v>
      </c>
      <c r="K39" s="22">
        <v>1999148</v>
      </c>
      <c r="L39" s="22">
        <v>1372349</v>
      </c>
      <c r="M39" s="22">
        <v>848553</v>
      </c>
      <c r="N39" s="22">
        <v>4220050</v>
      </c>
      <c r="O39" s="22"/>
      <c r="P39" s="22"/>
      <c r="Q39" s="22"/>
      <c r="R39" s="22"/>
      <c r="S39" s="22"/>
      <c r="T39" s="22"/>
      <c r="U39" s="22"/>
      <c r="V39" s="22"/>
      <c r="W39" s="22">
        <v>3617861</v>
      </c>
      <c r="X39" s="22">
        <v>3856884</v>
      </c>
      <c r="Y39" s="22">
        <v>-239023</v>
      </c>
      <c r="Z39" s="23">
        <v>-6.1973085008519826</v>
      </c>
      <c r="AA39" s="20">
        <v>7956584</v>
      </c>
    </row>
    <row r="40" spans="1:27" x14ac:dyDescent="0.25">
      <c r="A40" s="19" t="s">
        <v>66</v>
      </c>
      <c r="B40" s="15" t="s">
        <v>32</v>
      </c>
      <c r="C40" s="20">
        <v>8491571</v>
      </c>
      <c r="D40" s="20"/>
      <c r="E40" s="21">
        <v>10442326</v>
      </c>
      <c r="F40" s="22">
        <v>10442326</v>
      </c>
      <c r="G40" s="22">
        <v>839955</v>
      </c>
      <c r="H40" s="22">
        <v>839955</v>
      </c>
      <c r="I40" s="22">
        <v>728862</v>
      </c>
      <c r="J40" s="22">
        <v>2408772</v>
      </c>
      <c r="K40" s="22">
        <v>728862</v>
      </c>
      <c r="L40" s="22">
        <v>728862</v>
      </c>
      <c r="M40" s="22">
        <v>728862</v>
      </c>
      <c r="N40" s="22">
        <v>2186586</v>
      </c>
      <c r="O40" s="22"/>
      <c r="P40" s="22"/>
      <c r="Q40" s="22"/>
      <c r="R40" s="22"/>
      <c r="S40" s="22"/>
      <c r="T40" s="22"/>
      <c r="U40" s="22"/>
      <c r="V40" s="22"/>
      <c r="W40" s="22">
        <v>4595358</v>
      </c>
      <c r="X40" s="22">
        <v>5221164</v>
      </c>
      <c r="Y40" s="22">
        <v>-625806</v>
      </c>
      <c r="Z40" s="23">
        <v>-11.98594796102938</v>
      </c>
      <c r="AA40" s="20">
        <v>10442326</v>
      </c>
    </row>
    <row r="41" spans="1:27" x14ac:dyDescent="0.25">
      <c r="A41" s="19" t="s">
        <v>40</v>
      </c>
      <c r="B41" s="15" t="s">
        <v>32</v>
      </c>
      <c r="C41" s="20">
        <v>24873312</v>
      </c>
      <c r="D41" s="20"/>
      <c r="E41" s="21">
        <v>23161398</v>
      </c>
      <c r="F41" s="22">
        <v>23161398</v>
      </c>
      <c r="G41" s="22">
        <v>1917294</v>
      </c>
      <c r="H41" s="22">
        <v>1981922</v>
      </c>
      <c r="I41" s="22">
        <v>1981922</v>
      </c>
      <c r="J41" s="22">
        <v>5881138</v>
      </c>
      <c r="K41" s="22">
        <v>1981922</v>
      </c>
      <c r="L41" s="22">
        <v>1981922</v>
      </c>
      <c r="M41" s="22">
        <v>1981922</v>
      </c>
      <c r="N41" s="22">
        <v>5945766</v>
      </c>
      <c r="O41" s="22"/>
      <c r="P41" s="22"/>
      <c r="Q41" s="22"/>
      <c r="R41" s="22"/>
      <c r="S41" s="22"/>
      <c r="T41" s="22"/>
      <c r="U41" s="22"/>
      <c r="V41" s="22"/>
      <c r="W41" s="22">
        <v>11826904</v>
      </c>
      <c r="X41" s="22">
        <v>4614975</v>
      </c>
      <c r="Y41" s="22">
        <v>7211929</v>
      </c>
      <c r="Z41" s="23">
        <v>156.27233083602837</v>
      </c>
      <c r="AA41" s="20">
        <v>23161398</v>
      </c>
    </row>
    <row r="42" spans="1:27" x14ac:dyDescent="0.25">
      <c r="A42" s="19" t="s">
        <v>67</v>
      </c>
      <c r="B42" s="15" t="s">
        <v>32</v>
      </c>
      <c r="C42" s="20">
        <v>23005453</v>
      </c>
      <c r="D42" s="20"/>
      <c r="E42" s="21">
        <v>30890838</v>
      </c>
      <c r="F42" s="22">
        <v>29890838</v>
      </c>
      <c r="G42" s="22"/>
      <c r="H42" s="22">
        <v>1211603</v>
      </c>
      <c r="I42" s="22">
        <v>3193593</v>
      </c>
      <c r="J42" s="22">
        <v>4405196</v>
      </c>
      <c r="K42" s="22">
        <v>1714395</v>
      </c>
      <c r="L42" s="22">
        <v>423040</v>
      </c>
      <c r="M42" s="22">
        <v>2079270</v>
      </c>
      <c r="N42" s="22">
        <v>4216705</v>
      </c>
      <c r="O42" s="22"/>
      <c r="P42" s="22"/>
      <c r="Q42" s="22"/>
      <c r="R42" s="22"/>
      <c r="S42" s="22"/>
      <c r="T42" s="22"/>
      <c r="U42" s="22"/>
      <c r="V42" s="22"/>
      <c r="W42" s="22">
        <v>8621901</v>
      </c>
      <c r="X42" s="22">
        <v>9174076</v>
      </c>
      <c r="Y42" s="22">
        <v>-552175</v>
      </c>
      <c r="Z42" s="23">
        <v>-6.0188622810624199</v>
      </c>
      <c r="AA42" s="20">
        <v>29890838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6853335</v>
      </c>
      <c r="D44" s="20"/>
      <c r="E44" s="21">
        <v>5200000</v>
      </c>
      <c r="F44" s="22">
        <v>5200000</v>
      </c>
      <c r="G44" s="22">
        <v>3055235</v>
      </c>
      <c r="H44" s="22">
        <v>333695</v>
      </c>
      <c r="I44" s="22">
        <v>277360</v>
      </c>
      <c r="J44" s="22">
        <v>3666290</v>
      </c>
      <c r="K44" s="22">
        <v>266333</v>
      </c>
      <c r="L44" s="22">
        <v>233394</v>
      </c>
      <c r="M44" s="22">
        <v>86297</v>
      </c>
      <c r="N44" s="22">
        <v>586024</v>
      </c>
      <c r="O44" s="22"/>
      <c r="P44" s="22"/>
      <c r="Q44" s="22"/>
      <c r="R44" s="22"/>
      <c r="S44" s="22"/>
      <c r="T44" s="22"/>
      <c r="U44" s="22"/>
      <c r="V44" s="22"/>
      <c r="W44" s="22">
        <v>4252314</v>
      </c>
      <c r="X44" s="22">
        <v>4996660</v>
      </c>
      <c r="Y44" s="22">
        <v>-744346</v>
      </c>
      <c r="Z44" s="23">
        <v>-14.896871109901413</v>
      </c>
      <c r="AA44" s="20">
        <v>5200000</v>
      </c>
    </row>
    <row r="45" spans="1:27" x14ac:dyDescent="0.25">
      <c r="A45" s="19" t="s">
        <v>70</v>
      </c>
      <c r="B45" s="15" t="s">
        <v>32</v>
      </c>
      <c r="C45" s="20">
        <v>16583429</v>
      </c>
      <c r="D45" s="20"/>
      <c r="E45" s="21">
        <v>27268322</v>
      </c>
      <c r="F45" s="22">
        <v>28268322</v>
      </c>
      <c r="G45" s="22">
        <v>2089707</v>
      </c>
      <c r="H45" s="22">
        <v>2351916</v>
      </c>
      <c r="I45" s="22">
        <v>2159216</v>
      </c>
      <c r="J45" s="22">
        <v>6600839</v>
      </c>
      <c r="K45" s="22">
        <v>2149594</v>
      </c>
      <c r="L45" s="22">
        <v>2180924</v>
      </c>
      <c r="M45" s="22">
        <v>2121108</v>
      </c>
      <c r="N45" s="22">
        <v>6451626</v>
      </c>
      <c r="O45" s="22"/>
      <c r="P45" s="22"/>
      <c r="Q45" s="22"/>
      <c r="R45" s="22"/>
      <c r="S45" s="22"/>
      <c r="T45" s="22"/>
      <c r="U45" s="22"/>
      <c r="V45" s="22"/>
      <c r="W45" s="22">
        <v>13052465</v>
      </c>
      <c r="X45" s="22">
        <v>13530053</v>
      </c>
      <c r="Y45" s="22">
        <v>-477588</v>
      </c>
      <c r="Z45" s="23">
        <v>-3.5298309622290471</v>
      </c>
      <c r="AA45" s="20">
        <v>28268322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126208008</v>
      </c>
      <c r="D48" s="29">
        <f t="shared" ref="D48:Y48" si="1">SUM(D35:D47)</f>
        <v>0</v>
      </c>
      <c r="E48" s="30">
        <f t="shared" si="1"/>
        <v>149945521</v>
      </c>
      <c r="F48" s="31">
        <f t="shared" si="1"/>
        <v>148778511</v>
      </c>
      <c r="G48" s="31">
        <f t="shared" si="1"/>
        <v>11495500</v>
      </c>
      <c r="H48" s="31">
        <f t="shared" si="1"/>
        <v>10403150</v>
      </c>
      <c r="I48" s="31">
        <f t="shared" si="1"/>
        <v>9904614</v>
      </c>
      <c r="J48" s="31">
        <f t="shared" si="1"/>
        <v>31803264</v>
      </c>
      <c r="K48" s="31">
        <f t="shared" si="1"/>
        <v>12285152</v>
      </c>
      <c r="L48" s="31">
        <f t="shared" si="1"/>
        <v>12113027</v>
      </c>
      <c r="M48" s="31">
        <f t="shared" si="1"/>
        <v>11293265</v>
      </c>
      <c r="N48" s="31">
        <f t="shared" si="1"/>
        <v>35691444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67494708</v>
      </c>
      <c r="X48" s="31">
        <f t="shared" si="1"/>
        <v>61234129</v>
      </c>
      <c r="Y48" s="31">
        <f t="shared" si="1"/>
        <v>6260579</v>
      </c>
      <c r="Z48" s="32">
        <f>+IF(X48&lt;&gt;0,+(Y48/X48)*100,0)</f>
        <v>10.224002696274164</v>
      </c>
      <c r="AA48" s="29">
        <f>SUM(AA35:AA47)</f>
        <v>148778511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126513973</v>
      </c>
      <c r="D49" s="39">
        <f t="shared" si="2"/>
        <v>0</v>
      </c>
      <c r="E49" s="40">
        <f t="shared" si="2"/>
        <v>115041816</v>
      </c>
      <c r="F49" s="41">
        <f t="shared" si="2"/>
        <v>116208826</v>
      </c>
      <c r="G49" s="41">
        <f t="shared" si="2"/>
        <v>34299184</v>
      </c>
      <c r="H49" s="41">
        <f t="shared" si="2"/>
        <v>6563393</v>
      </c>
      <c r="I49" s="41">
        <f t="shared" si="2"/>
        <v>7452897</v>
      </c>
      <c r="J49" s="41">
        <f t="shared" si="2"/>
        <v>48315474</v>
      </c>
      <c r="K49" s="41">
        <f t="shared" si="2"/>
        <v>5278093</v>
      </c>
      <c r="L49" s="41">
        <f t="shared" si="2"/>
        <v>5606716</v>
      </c>
      <c r="M49" s="41">
        <f t="shared" si="2"/>
        <v>29060062</v>
      </c>
      <c r="N49" s="41">
        <f t="shared" si="2"/>
        <v>39944871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88260345</v>
      </c>
      <c r="X49" s="41">
        <f t="shared" si="2"/>
        <v>90074462</v>
      </c>
      <c r="Y49" s="41">
        <f t="shared" si="2"/>
        <v>-1814117</v>
      </c>
      <c r="Z49" s="42">
        <f>+IF(X49&lt;&gt;0,+(Y49/X49)*100,0)</f>
        <v>-2.0140192455437593</v>
      </c>
      <c r="AA49" s="39">
        <f>+AA33-AA48</f>
        <v>116208826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126513973</v>
      </c>
      <c r="D52" s="48">
        <f t="shared" si="3"/>
        <v>0</v>
      </c>
      <c r="E52" s="49">
        <f t="shared" si="3"/>
        <v>115041816</v>
      </c>
      <c r="F52" s="50">
        <f t="shared" si="3"/>
        <v>116208826</v>
      </c>
      <c r="G52" s="50">
        <f t="shared" si="3"/>
        <v>34299184</v>
      </c>
      <c r="H52" s="50">
        <f t="shared" si="3"/>
        <v>6563393</v>
      </c>
      <c r="I52" s="50">
        <f t="shared" si="3"/>
        <v>7452897</v>
      </c>
      <c r="J52" s="50">
        <f t="shared" si="3"/>
        <v>48315474</v>
      </c>
      <c r="K52" s="50">
        <f t="shared" si="3"/>
        <v>5278093</v>
      </c>
      <c r="L52" s="50">
        <f t="shared" si="3"/>
        <v>5606716</v>
      </c>
      <c r="M52" s="50">
        <f t="shared" si="3"/>
        <v>29060062</v>
      </c>
      <c r="N52" s="50">
        <f t="shared" si="3"/>
        <v>39944871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88260345</v>
      </c>
      <c r="X52" s="50">
        <f t="shared" si="3"/>
        <v>90074462</v>
      </c>
      <c r="Y52" s="50">
        <f t="shared" si="3"/>
        <v>-1814117</v>
      </c>
      <c r="Z52" s="51">
        <f>+IF(X52&lt;&gt;0,+(Y52/X52)*100,0)</f>
        <v>-2.0140192455437593</v>
      </c>
      <c r="AA52" s="48">
        <f>SUM(AA49:AA51)</f>
        <v>116208826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126513973</v>
      </c>
      <c r="D54" s="54">
        <f>+D52-D53</f>
        <v>0</v>
      </c>
      <c r="E54" s="55">
        <f t="shared" si="4"/>
        <v>115041816</v>
      </c>
      <c r="F54" s="56">
        <f t="shared" si="4"/>
        <v>116208826</v>
      </c>
      <c r="G54" s="56">
        <f t="shared" si="4"/>
        <v>34299184</v>
      </c>
      <c r="H54" s="56">
        <f t="shared" si="4"/>
        <v>6563393</v>
      </c>
      <c r="I54" s="56">
        <f t="shared" si="4"/>
        <v>7452897</v>
      </c>
      <c r="J54" s="56">
        <f t="shared" si="4"/>
        <v>48315474</v>
      </c>
      <c r="K54" s="56">
        <f t="shared" si="4"/>
        <v>5278093</v>
      </c>
      <c r="L54" s="56">
        <f t="shared" si="4"/>
        <v>5606716</v>
      </c>
      <c r="M54" s="56">
        <f t="shared" si="4"/>
        <v>29060062</v>
      </c>
      <c r="N54" s="56">
        <f t="shared" si="4"/>
        <v>39944871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88260345</v>
      </c>
      <c r="X54" s="56">
        <f t="shared" si="4"/>
        <v>90074462</v>
      </c>
      <c r="Y54" s="56">
        <f t="shared" si="4"/>
        <v>-1814117</v>
      </c>
      <c r="Z54" s="57">
        <f>+IF(X54&lt;&gt;0,+(Y54/X54)*100,0)</f>
        <v>-2.0140192455437593</v>
      </c>
      <c r="AA54" s="54">
        <f>+AA52-AA53</f>
        <v>116208826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126513973</v>
      </c>
      <c r="D57" s="48">
        <f>SUM(D54:D56)</f>
        <v>0</v>
      </c>
      <c r="E57" s="49">
        <f t="shared" si="5"/>
        <v>115041816</v>
      </c>
      <c r="F57" s="50">
        <f t="shared" si="5"/>
        <v>116208826</v>
      </c>
      <c r="G57" s="50">
        <f t="shared" si="5"/>
        <v>34299184</v>
      </c>
      <c r="H57" s="50">
        <f t="shared" si="5"/>
        <v>6563393</v>
      </c>
      <c r="I57" s="50">
        <f t="shared" si="5"/>
        <v>7452897</v>
      </c>
      <c r="J57" s="50">
        <f t="shared" si="5"/>
        <v>48315474</v>
      </c>
      <c r="K57" s="50">
        <f t="shared" si="5"/>
        <v>5278093</v>
      </c>
      <c r="L57" s="50">
        <f t="shared" si="5"/>
        <v>5606716</v>
      </c>
      <c r="M57" s="50">
        <f t="shared" si="5"/>
        <v>29060062</v>
      </c>
      <c r="N57" s="50">
        <f t="shared" si="5"/>
        <v>39944871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88260345</v>
      </c>
      <c r="X57" s="50">
        <f t="shared" si="5"/>
        <v>90074462</v>
      </c>
      <c r="Y57" s="50">
        <f t="shared" si="5"/>
        <v>-1814117</v>
      </c>
      <c r="Z57" s="51">
        <f>+IF(X57&lt;&gt;0,+(Y57/X57)*100,0)</f>
        <v>-2.0140192455437593</v>
      </c>
      <c r="AA57" s="48">
        <f>SUM(AA54:AA56)</f>
        <v>116208826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126513973</v>
      </c>
      <c r="D60" s="65">
        <f>SUM(D57:D59)</f>
        <v>0</v>
      </c>
      <c r="E60" s="66">
        <f t="shared" si="6"/>
        <v>115041816</v>
      </c>
      <c r="F60" s="67">
        <f t="shared" si="6"/>
        <v>116208826</v>
      </c>
      <c r="G60" s="67">
        <f t="shared" si="6"/>
        <v>34299184</v>
      </c>
      <c r="H60" s="67">
        <f t="shared" si="6"/>
        <v>6563393</v>
      </c>
      <c r="I60" s="67">
        <f t="shared" si="6"/>
        <v>7452897</v>
      </c>
      <c r="J60" s="67">
        <f t="shared" si="6"/>
        <v>48315474</v>
      </c>
      <c r="K60" s="67">
        <f t="shared" si="6"/>
        <v>5278093</v>
      </c>
      <c r="L60" s="67">
        <f t="shared" si="6"/>
        <v>5606716</v>
      </c>
      <c r="M60" s="67">
        <f t="shared" si="6"/>
        <v>29060062</v>
      </c>
      <c r="N60" s="67">
        <f t="shared" si="6"/>
        <v>39944871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88260345</v>
      </c>
      <c r="X60" s="67">
        <f t="shared" si="6"/>
        <v>90074462</v>
      </c>
      <c r="Y60" s="67">
        <f t="shared" si="6"/>
        <v>-1814117</v>
      </c>
      <c r="Z60" s="68">
        <f>+IF(X60&lt;&gt;0,+(Y60/X60)*100,0)</f>
        <v>-2.0140192455437593</v>
      </c>
      <c r="AA60" s="65">
        <f>SUM(AA57:AA59)</f>
        <v>116208826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101436645</v>
      </c>
      <c r="D9" s="20"/>
      <c r="E9" s="21">
        <v>112789486</v>
      </c>
      <c r="F9" s="22">
        <v>117789486</v>
      </c>
      <c r="G9" s="22">
        <v>17915337</v>
      </c>
      <c r="H9" s="22">
        <v>8374029</v>
      </c>
      <c r="I9" s="22">
        <v>8305287</v>
      </c>
      <c r="J9" s="22">
        <v>34594653</v>
      </c>
      <c r="K9" s="22">
        <v>8324812</v>
      </c>
      <c r="L9" s="22">
        <v>8377347</v>
      </c>
      <c r="M9" s="22">
        <v>8377405</v>
      </c>
      <c r="N9" s="22">
        <v>25079564</v>
      </c>
      <c r="O9" s="22"/>
      <c r="P9" s="22"/>
      <c r="Q9" s="22"/>
      <c r="R9" s="22"/>
      <c r="S9" s="22"/>
      <c r="T9" s="22"/>
      <c r="U9" s="22"/>
      <c r="V9" s="22"/>
      <c r="W9" s="22">
        <v>59674217</v>
      </c>
      <c r="X9" s="22">
        <v>60574143</v>
      </c>
      <c r="Y9" s="22">
        <v>-899926</v>
      </c>
      <c r="Z9" s="23">
        <v>-1.4856603088879028</v>
      </c>
      <c r="AA9" s="20">
        <v>117789486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4573612</v>
      </c>
      <c r="D13" s="20"/>
      <c r="E13" s="21">
        <v>3233160</v>
      </c>
      <c r="F13" s="22">
        <v>3233160</v>
      </c>
      <c r="G13" s="22">
        <v>342151</v>
      </c>
      <c r="H13" s="22">
        <v>344606</v>
      </c>
      <c r="I13" s="22">
        <v>342408</v>
      </c>
      <c r="J13" s="22">
        <v>1029165</v>
      </c>
      <c r="K13" s="22">
        <v>366577</v>
      </c>
      <c r="L13" s="22">
        <v>368620</v>
      </c>
      <c r="M13" s="22">
        <v>366727</v>
      </c>
      <c r="N13" s="22">
        <v>1101924</v>
      </c>
      <c r="O13" s="22"/>
      <c r="P13" s="22"/>
      <c r="Q13" s="22"/>
      <c r="R13" s="22"/>
      <c r="S13" s="22"/>
      <c r="T13" s="22"/>
      <c r="U13" s="22"/>
      <c r="V13" s="22"/>
      <c r="W13" s="22">
        <v>2131089</v>
      </c>
      <c r="X13" s="22">
        <v>1897147</v>
      </c>
      <c r="Y13" s="22">
        <v>233942</v>
      </c>
      <c r="Z13" s="23">
        <v>12.331253192293481</v>
      </c>
      <c r="AA13" s="20">
        <v>3233160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1537240</v>
      </c>
      <c r="D20" s="20"/>
      <c r="E20" s="21">
        <v>2218265</v>
      </c>
      <c r="F20" s="22">
        <v>2218265</v>
      </c>
      <c r="G20" s="22">
        <v>9469</v>
      </c>
      <c r="H20" s="22">
        <v>2476</v>
      </c>
      <c r="I20" s="22">
        <v>11365</v>
      </c>
      <c r="J20" s="22">
        <v>23310</v>
      </c>
      <c r="K20" s="22">
        <v>139290</v>
      </c>
      <c r="L20" s="22">
        <v>10611</v>
      </c>
      <c r="M20" s="22">
        <v>114963</v>
      </c>
      <c r="N20" s="22">
        <v>264864</v>
      </c>
      <c r="O20" s="22"/>
      <c r="P20" s="22"/>
      <c r="Q20" s="22"/>
      <c r="R20" s="22"/>
      <c r="S20" s="22"/>
      <c r="T20" s="22"/>
      <c r="U20" s="22"/>
      <c r="V20" s="22"/>
      <c r="W20" s="22">
        <v>288174</v>
      </c>
      <c r="X20" s="22">
        <v>932984</v>
      </c>
      <c r="Y20" s="22">
        <v>-644810</v>
      </c>
      <c r="Z20" s="18">
        <v>-69.112653593202026</v>
      </c>
      <c r="AA20" s="20">
        <v>2218265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23210922</v>
      </c>
      <c r="D26" s="20"/>
      <c r="E26" s="21">
        <v>25424690</v>
      </c>
      <c r="F26" s="22">
        <v>25384693</v>
      </c>
      <c r="G26" s="22">
        <v>10375927</v>
      </c>
      <c r="H26" s="22"/>
      <c r="I26" s="22"/>
      <c r="J26" s="22">
        <v>10375927</v>
      </c>
      <c r="K26" s="22"/>
      <c r="L26" s="22"/>
      <c r="M26" s="22">
        <v>8390981</v>
      </c>
      <c r="N26" s="22">
        <v>8390981</v>
      </c>
      <c r="O26" s="22"/>
      <c r="P26" s="22"/>
      <c r="Q26" s="22"/>
      <c r="R26" s="22"/>
      <c r="S26" s="22"/>
      <c r="T26" s="22"/>
      <c r="U26" s="22"/>
      <c r="V26" s="22"/>
      <c r="W26" s="22">
        <v>18766908</v>
      </c>
      <c r="X26" s="22">
        <v>12582822</v>
      </c>
      <c r="Y26" s="22">
        <v>6184086</v>
      </c>
      <c r="Z26" s="23">
        <v>49.147051432500596</v>
      </c>
      <c r="AA26" s="20">
        <v>25384693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826653</v>
      </c>
      <c r="F29" s="22">
        <v>826653</v>
      </c>
      <c r="G29" s="22">
        <v>189176</v>
      </c>
      <c r="H29" s="22">
        <v>89014</v>
      </c>
      <c r="I29" s="22">
        <v>92084</v>
      </c>
      <c r="J29" s="22">
        <v>370274</v>
      </c>
      <c r="K29" s="22">
        <v>89337</v>
      </c>
      <c r="L29" s="22">
        <v>104200</v>
      </c>
      <c r="M29" s="22">
        <v>110500</v>
      </c>
      <c r="N29" s="22">
        <v>304037</v>
      </c>
      <c r="O29" s="22"/>
      <c r="P29" s="22"/>
      <c r="Q29" s="22"/>
      <c r="R29" s="22"/>
      <c r="S29" s="22"/>
      <c r="T29" s="22"/>
      <c r="U29" s="22"/>
      <c r="V29" s="22"/>
      <c r="W29" s="22">
        <v>674311</v>
      </c>
      <c r="X29" s="22">
        <v>438913</v>
      </c>
      <c r="Y29" s="22">
        <v>235398</v>
      </c>
      <c r="Z29" s="23">
        <v>53.632040973951554</v>
      </c>
      <c r="AA29" s="20">
        <v>826653</v>
      </c>
    </row>
    <row r="30" spans="1:27" x14ac:dyDescent="0.25">
      <c r="A30" s="19" t="s">
        <v>56</v>
      </c>
      <c r="B30" s="15" t="s">
        <v>32</v>
      </c>
      <c r="C30" s="20">
        <v>1282535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132040954</v>
      </c>
      <c r="D33" s="29">
        <f t="shared" ref="D33:Y33" si="0">SUM(D6:D32)</f>
        <v>0</v>
      </c>
      <c r="E33" s="30">
        <f t="shared" si="0"/>
        <v>144492254</v>
      </c>
      <c r="F33" s="31">
        <f t="shared" si="0"/>
        <v>149452257</v>
      </c>
      <c r="G33" s="31">
        <f t="shared" si="0"/>
        <v>28832060</v>
      </c>
      <c r="H33" s="31">
        <f t="shared" si="0"/>
        <v>8810125</v>
      </c>
      <c r="I33" s="31">
        <f t="shared" si="0"/>
        <v>8751144</v>
      </c>
      <c r="J33" s="31">
        <f t="shared" si="0"/>
        <v>46393329</v>
      </c>
      <c r="K33" s="31">
        <f t="shared" si="0"/>
        <v>8920016</v>
      </c>
      <c r="L33" s="31">
        <f t="shared" si="0"/>
        <v>8860778</v>
      </c>
      <c r="M33" s="31">
        <f t="shared" si="0"/>
        <v>17360576</v>
      </c>
      <c r="N33" s="31">
        <f t="shared" si="0"/>
        <v>35141370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81534699</v>
      </c>
      <c r="X33" s="31">
        <f t="shared" si="0"/>
        <v>76426009</v>
      </c>
      <c r="Y33" s="31">
        <f t="shared" si="0"/>
        <v>5108690</v>
      </c>
      <c r="Z33" s="32">
        <f>+IF(X33&lt;&gt;0,+(Y33/X33)*100,0)</f>
        <v>6.6844914013500301</v>
      </c>
      <c r="AA33" s="29">
        <f>SUM(AA6:AA32)</f>
        <v>149452257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53723991</v>
      </c>
      <c r="D35" s="20"/>
      <c r="E35" s="21">
        <v>35191136</v>
      </c>
      <c r="F35" s="22">
        <v>35151139</v>
      </c>
      <c r="G35" s="22"/>
      <c r="H35" s="22"/>
      <c r="I35" s="22"/>
      <c r="J35" s="22"/>
      <c r="K35" s="22"/>
      <c r="L35" s="22"/>
      <c r="M35" s="22">
        <v>30939607</v>
      </c>
      <c r="N35" s="22">
        <v>30939607</v>
      </c>
      <c r="O35" s="22"/>
      <c r="P35" s="22"/>
      <c r="Q35" s="22"/>
      <c r="R35" s="22"/>
      <c r="S35" s="22"/>
      <c r="T35" s="22"/>
      <c r="U35" s="22"/>
      <c r="V35" s="22"/>
      <c r="W35" s="22">
        <v>30939607</v>
      </c>
      <c r="X35" s="22">
        <v>17466055</v>
      </c>
      <c r="Y35" s="22">
        <v>13473552</v>
      </c>
      <c r="Z35" s="23">
        <v>77.141357908239726</v>
      </c>
      <c r="AA35" s="20">
        <v>35151139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7829634</v>
      </c>
      <c r="D38" s="20"/>
      <c r="E38" s="21">
        <v>12633284</v>
      </c>
      <c r="F38" s="22">
        <v>12633284</v>
      </c>
      <c r="G38" s="22">
        <v>13209</v>
      </c>
      <c r="H38" s="22">
        <v>295853</v>
      </c>
      <c r="I38" s="22">
        <v>328429</v>
      </c>
      <c r="J38" s="22">
        <v>637491</v>
      </c>
      <c r="K38" s="22">
        <v>813536</v>
      </c>
      <c r="L38" s="22">
        <v>341097</v>
      </c>
      <c r="M38" s="22">
        <v>358641</v>
      </c>
      <c r="N38" s="22">
        <v>1513274</v>
      </c>
      <c r="O38" s="22"/>
      <c r="P38" s="22"/>
      <c r="Q38" s="22"/>
      <c r="R38" s="22"/>
      <c r="S38" s="22"/>
      <c r="T38" s="22"/>
      <c r="U38" s="22"/>
      <c r="V38" s="22"/>
      <c r="W38" s="22">
        <v>2150765</v>
      </c>
      <c r="X38" s="22">
        <v>4640331</v>
      </c>
      <c r="Y38" s="22">
        <v>-2489566</v>
      </c>
      <c r="Z38" s="23">
        <v>-53.650612423984413</v>
      </c>
      <c r="AA38" s="20">
        <v>12633284</v>
      </c>
    </row>
    <row r="39" spans="1:27" x14ac:dyDescent="0.25">
      <c r="A39" s="19" t="s">
        <v>65</v>
      </c>
      <c r="B39" s="15" t="s">
        <v>32</v>
      </c>
      <c r="C39" s="20">
        <v>1685850</v>
      </c>
      <c r="D39" s="20"/>
      <c r="E39" s="21">
        <v>9684275</v>
      </c>
      <c r="F39" s="22">
        <v>-16035581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-16035581</v>
      </c>
    </row>
    <row r="40" spans="1:27" x14ac:dyDescent="0.25">
      <c r="A40" s="19" t="s">
        <v>66</v>
      </c>
      <c r="B40" s="15" t="s">
        <v>32</v>
      </c>
      <c r="C40" s="20">
        <v>10378914</v>
      </c>
      <c r="D40" s="20"/>
      <c r="E40" s="21">
        <v>11011764</v>
      </c>
      <c r="F40" s="22">
        <v>11011764</v>
      </c>
      <c r="G40" s="22"/>
      <c r="H40" s="22">
        <v>4775</v>
      </c>
      <c r="I40" s="22">
        <v>18581</v>
      </c>
      <c r="J40" s="22">
        <v>23356</v>
      </c>
      <c r="K40" s="22">
        <v>9739</v>
      </c>
      <c r="L40" s="22">
        <v>9424</v>
      </c>
      <c r="M40" s="22">
        <v>4438145</v>
      </c>
      <c r="N40" s="22">
        <v>4457308</v>
      </c>
      <c r="O40" s="22"/>
      <c r="P40" s="22"/>
      <c r="Q40" s="22"/>
      <c r="R40" s="22"/>
      <c r="S40" s="22"/>
      <c r="T40" s="22"/>
      <c r="U40" s="22"/>
      <c r="V40" s="22"/>
      <c r="W40" s="22">
        <v>4480664</v>
      </c>
      <c r="X40" s="22">
        <v>5505882</v>
      </c>
      <c r="Y40" s="22">
        <v>-1025218</v>
      </c>
      <c r="Z40" s="23">
        <v>-18.620413586778646</v>
      </c>
      <c r="AA40" s="20">
        <v>11011764</v>
      </c>
    </row>
    <row r="41" spans="1:27" x14ac:dyDescent="0.25">
      <c r="A41" s="19" t="s">
        <v>40</v>
      </c>
      <c r="B41" s="15" t="s">
        <v>32</v>
      </c>
      <c r="C41" s="20">
        <v>12542006</v>
      </c>
      <c r="D41" s="20"/>
      <c r="E41" s="21">
        <v>20065975</v>
      </c>
      <c r="F41" s="22">
        <v>16526501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4051226</v>
      </c>
      <c r="Y41" s="22">
        <v>-4051226</v>
      </c>
      <c r="Z41" s="23">
        <v>-100</v>
      </c>
      <c r="AA41" s="20">
        <v>16526501</v>
      </c>
    </row>
    <row r="42" spans="1:27" x14ac:dyDescent="0.25">
      <c r="A42" s="19" t="s">
        <v>67</v>
      </c>
      <c r="B42" s="15" t="s">
        <v>32</v>
      </c>
      <c r="C42" s="20">
        <v>50150888</v>
      </c>
      <c r="D42" s="20"/>
      <c r="E42" s="21">
        <v>49624105</v>
      </c>
      <c r="F42" s="22">
        <v>49735105</v>
      </c>
      <c r="G42" s="22"/>
      <c r="H42" s="22">
        <v>1446335</v>
      </c>
      <c r="I42" s="22">
        <v>4916398</v>
      </c>
      <c r="J42" s="22">
        <v>6362733</v>
      </c>
      <c r="K42" s="22">
        <v>3583936</v>
      </c>
      <c r="L42" s="22">
        <v>2968144</v>
      </c>
      <c r="M42" s="22">
        <v>2657404</v>
      </c>
      <c r="N42" s="22">
        <v>9209484</v>
      </c>
      <c r="O42" s="22"/>
      <c r="P42" s="22"/>
      <c r="Q42" s="22"/>
      <c r="R42" s="22"/>
      <c r="S42" s="22"/>
      <c r="T42" s="22"/>
      <c r="U42" s="22"/>
      <c r="V42" s="22"/>
      <c r="W42" s="22">
        <v>15572217</v>
      </c>
      <c r="X42" s="22">
        <v>17969506</v>
      </c>
      <c r="Y42" s="22">
        <v>-2397289</v>
      </c>
      <c r="Z42" s="23">
        <v>-13.340873143646798</v>
      </c>
      <c r="AA42" s="20">
        <v>49735105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8964766</v>
      </c>
      <c r="D44" s="20"/>
      <c r="E44" s="21">
        <v>1061603</v>
      </c>
      <c r="F44" s="22">
        <v>22782471</v>
      </c>
      <c r="G44" s="22"/>
      <c r="H44" s="22"/>
      <c r="I44" s="22"/>
      <c r="J44" s="22"/>
      <c r="K44" s="22"/>
      <c r="L44" s="22"/>
      <c r="M44" s="22">
        <v>27579</v>
      </c>
      <c r="N44" s="22">
        <v>27579</v>
      </c>
      <c r="O44" s="22"/>
      <c r="P44" s="22"/>
      <c r="Q44" s="22"/>
      <c r="R44" s="22"/>
      <c r="S44" s="22"/>
      <c r="T44" s="22"/>
      <c r="U44" s="22"/>
      <c r="V44" s="22"/>
      <c r="W44" s="22">
        <v>27579</v>
      </c>
      <c r="X44" s="22">
        <v>27579</v>
      </c>
      <c r="Y44" s="22"/>
      <c r="Z44" s="23"/>
      <c r="AA44" s="20">
        <v>22782471</v>
      </c>
    </row>
    <row r="45" spans="1:27" x14ac:dyDescent="0.25">
      <c r="A45" s="19" t="s">
        <v>70</v>
      </c>
      <c r="B45" s="15" t="s">
        <v>32</v>
      </c>
      <c r="C45" s="20">
        <v>15904439</v>
      </c>
      <c r="D45" s="20"/>
      <c r="E45" s="21">
        <v>15325427</v>
      </c>
      <c r="F45" s="22">
        <v>28980098</v>
      </c>
      <c r="G45" s="22">
        <v>98647</v>
      </c>
      <c r="H45" s="22">
        <v>1284726</v>
      </c>
      <c r="I45" s="22">
        <v>1460514</v>
      </c>
      <c r="J45" s="22">
        <v>2843887</v>
      </c>
      <c r="K45" s="22">
        <v>-158641</v>
      </c>
      <c r="L45" s="22">
        <v>835009</v>
      </c>
      <c r="M45" s="22">
        <v>1590004</v>
      </c>
      <c r="N45" s="22">
        <v>2266372</v>
      </c>
      <c r="O45" s="22"/>
      <c r="P45" s="22"/>
      <c r="Q45" s="22"/>
      <c r="R45" s="22"/>
      <c r="S45" s="22"/>
      <c r="T45" s="22"/>
      <c r="U45" s="22"/>
      <c r="V45" s="22"/>
      <c r="W45" s="22">
        <v>5110259</v>
      </c>
      <c r="X45" s="22">
        <v>7313370</v>
      </c>
      <c r="Y45" s="22">
        <v>-2203111</v>
      </c>
      <c r="Z45" s="23">
        <v>-30.124429640507728</v>
      </c>
      <c r="AA45" s="20">
        <v>28980098</v>
      </c>
    </row>
    <row r="46" spans="1:27" x14ac:dyDescent="0.25">
      <c r="A46" s="19" t="s">
        <v>71</v>
      </c>
      <c r="B46" s="15" t="s">
        <v>32</v>
      </c>
      <c r="C46" s="20">
        <v>81424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161261912</v>
      </c>
      <c r="D48" s="29">
        <f t="shared" ref="D48:Y48" si="1">SUM(D35:D47)</f>
        <v>0</v>
      </c>
      <c r="E48" s="30">
        <f t="shared" si="1"/>
        <v>154597569</v>
      </c>
      <c r="F48" s="31">
        <f t="shared" si="1"/>
        <v>160784781</v>
      </c>
      <c r="G48" s="31">
        <f t="shared" si="1"/>
        <v>111856</v>
      </c>
      <c r="H48" s="31">
        <f t="shared" si="1"/>
        <v>3031689</v>
      </c>
      <c r="I48" s="31">
        <f t="shared" si="1"/>
        <v>6723922</v>
      </c>
      <c r="J48" s="31">
        <f t="shared" si="1"/>
        <v>9867467</v>
      </c>
      <c r="K48" s="31">
        <f t="shared" si="1"/>
        <v>4248570</v>
      </c>
      <c r="L48" s="31">
        <f t="shared" si="1"/>
        <v>4153674</v>
      </c>
      <c r="M48" s="31">
        <f t="shared" si="1"/>
        <v>40011380</v>
      </c>
      <c r="N48" s="31">
        <f t="shared" si="1"/>
        <v>48413624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58281091</v>
      </c>
      <c r="X48" s="31">
        <f t="shared" si="1"/>
        <v>56973949</v>
      </c>
      <c r="Y48" s="31">
        <f t="shared" si="1"/>
        <v>1307142</v>
      </c>
      <c r="Z48" s="32">
        <f>+IF(X48&lt;&gt;0,+(Y48/X48)*100,0)</f>
        <v>2.2942801454749082</v>
      </c>
      <c r="AA48" s="29">
        <f>SUM(AA35:AA47)</f>
        <v>160784781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-29220958</v>
      </c>
      <c r="D49" s="39">
        <f t="shared" si="2"/>
        <v>0</v>
      </c>
      <c r="E49" s="40">
        <f t="shared" si="2"/>
        <v>-10105315</v>
      </c>
      <c r="F49" s="41">
        <f t="shared" si="2"/>
        <v>-11332524</v>
      </c>
      <c r="G49" s="41">
        <f t="shared" si="2"/>
        <v>28720204</v>
      </c>
      <c r="H49" s="41">
        <f t="shared" si="2"/>
        <v>5778436</v>
      </c>
      <c r="I49" s="41">
        <f t="shared" si="2"/>
        <v>2027222</v>
      </c>
      <c r="J49" s="41">
        <f t="shared" si="2"/>
        <v>36525862</v>
      </c>
      <c r="K49" s="41">
        <f t="shared" si="2"/>
        <v>4671446</v>
      </c>
      <c r="L49" s="41">
        <f t="shared" si="2"/>
        <v>4707104</v>
      </c>
      <c r="M49" s="41">
        <f t="shared" si="2"/>
        <v>-22650804</v>
      </c>
      <c r="N49" s="41">
        <f t="shared" si="2"/>
        <v>-13272254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23253608</v>
      </c>
      <c r="X49" s="41">
        <f t="shared" si="2"/>
        <v>19452060</v>
      </c>
      <c r="Y49" s="41">
        <f t="shared" si="2"/>
        <v>3801548</v>
      </c>
      <c r="Z49" s="42">
        <f>+IF(X49&lt;&gt;0,+(Y49/X49)*100,0)</f>
        <v>19.543164065913842</v>
      </c>
      <c r="AA49" s="39">
        <f>+AA33-AA48</f>
        <v>-11332524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4682000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-24538958</v>
      </c>
      <c r="D52" s="48">
        <f t="shared" si="3"/>
        <v>0</v>
      </c>
      <c r="E52" s="49">
        <f t="shared" si="3"/>
        <v>-10105315</v>
      </c>
      <c r="F52" s="50">
        <f t="shared" si="3"/>
        <v>-11332524</v>
      </c>
      <c r="G52" s="50">
        <f t="shared" si="3"/>
        <v>28720204</v>
      </c>
      <c r="H52" s="50">
        <f t="shared" si="3"/>
        <v>5778436</v>
      </c>
      <c r="I52" s="50">
        <f t="shared" si="3"/>
        <v>2027222</v>
      </c>
      <c r="J52" s="50">
        <f t="shared" si="3"/>
        <v>36525862</v>
      </c>
      <c r="K52" s="50">
        <f t="shared" si="3"/>
        <v>4671446</v>
      </c>
      <c r="L52" s="50">
        <f t="shared" si="3"/>
        <v>4707104</v>
      </c>
      <c r="M52" s="50">
        <f t="shared" si="3"/>
        <v>-22650804</v>
      </c>
      <c r="N52" s="50">
        <f t="shared" si="3"/>
        <v>-13272254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23253608</v>
      </c>
      <c r="X52" s="50">
        <f t="shared" si="3"/>
        <v>19452060</v>
      </c>
      <c r="Y52" s="50">
        <f t="shared" si="3"/>
        <v>3801548</v>
      </c>
      <c r="Z52" s="51">
        <f>+IF(X52&lt;&gt;0,+(Y52/X52)*100,0)</f>
        <v>19.543164065913842</v>
      </c>
      <c r="AA52" s="48">
        <f>SUM(AA49:AA51)</f>
        <v>-11332524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-24538958</v>
      </c>
      <c r="D54" s="54">
        <f>+D52-D53</f>
        <v>0</v>
      </c>
      <c r="E54" s="55">
        <f t="shared" si="4"/>
        <v>-10105315</v>
      </c>
      <c r="F54" s="56">
        <f t="shared" si="4"/>
        <v>-11332524</v>
      </c>
      <c r="G54" s="56">
        <f t="shared" si="4"/>
        <v>28720204</v>
      </c>
      <c r="H54" s="56">
        <f t="shared" si="4"/>
        <v>5778436</v>
      </c>
      <c r="I54" s="56">
        <f t="shared" si="4"/>
        <v>2027222</v>
      </c>
      <c r="J54" s="56">
        <f t="shared" si="4"/>
        <v>36525862</v>
      </c>
      <c r="K54" s="56">
        <f t="shared" si="4"/>
        <v>4671446</v>
      </c>
      <c r="L54" s="56">
        <f t="shared" si="4"/>
        <v>4707104</v>
      </c>
      <c r="M54" s="56">
        <f t="shared" si="4"/>
        <v>-22650804</v>
      </c>
      <c r="N54" s="56">
        <f t="shared" si="4"/>
        <v>-13272254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23253608</v>
      </c>
      <c r="X54" s="56">
        <f t="shared" si="4"/>
        <v>19452060</v>
      </c>
      <c r="Y54" s="56">
        <f t="shared" si="4"/>
        <v>3801548</v>
      </c>
      <c r="Z54" s="57">
        <f>+IF(X54&lt;&gt;0,+(Y54/X54)*100,0)</f>
        <v>19.543164065913842</v>
      </c>
      <c r="AA54" s="54">
        <f>+AA52-AA53</f>
        <v>-11332524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-24538958</v>
      </c>
      <c r="D57" s="48">
        <f>SUM(D54:D56)</f>
        <v>0</v>
      </c>
      <c r="E57" s="49">
        <f t="shared" si="5"/>
        <v>-10105315</v>
      </c>
      <c r="F57" s="50">
        <f t="shared" si="5"/>
        <v>-11332524</v>
      </c>
      <c r="G57" s="50">
        <f t="shared" si="5"/>
        <v>28720204</v>
      </c>
      <c r="H57" s="50">
        <f t="shared" si="5"/>
        <v>5778436</v>
      </c>
      <c r="I57" s="50">
        <f t="shared" si="5"/>
        <v>2027222</v>
      </c>
      <c r="J57" s="50">
        <f t="shared" si="5"/>
        <v>36525862</v>
      </c>
      <c r="K57" s="50">
        <f t="shared" si="5"/>
        <v>4671446</v>
      </c>
      <c r="L57" s="50">
        <f t="shared" si="5"/>
        <v>4707104</v>
      </c>
      <c r="M57" s="50">
        <f t="shared" si="5"/>
        <v>-22650804</v>
      </c>
      <c r="N57" s="50">
        <f t="shared" si="5"/>
        <v>-13272254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23253608</v>
      </c>
      <c r="X57" s="50">
        <f t="shared" si="5"/>
        <v>19452060</v>
      </c>
      <c r="Y57" s="50">
        <f t="shared" si="5"/>
        <v>3801548</v>
      </c>
      <c r="Z57" s="51">
        <f>+IF(X57&lt;&gt;0,+(Y57/X57)*100,0)</f>
        <v>19.543164065913842</v>
      </c>
      <c r="AA57" s="48">
        <f>SUM(AA54:AA56)</f>
        <v>-11332524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-24538958</v>
      </c>
      <c r="D60" s="65">
        <f>SUM(D57:D59)</f>
        <v>0</v>
      </c>
      <c r="E60" s="66">
        <f t="shared" si="6"/>
        <v>-10105315</v>
      </c>
      <c r="F60" s="67">
        <f t="shared" si="6"/>
        <v>-11332524</v>
      </c>
      <c r="G60" s="67">
        <f t="shared" si="6"/>
        <v>28720204</v>
      </c>
      <c r="H60" s="67">
        <f t="shared" si="6"/>
        <v>5778436</v>
      </c>
      <c r="I60" s="67">
        <f t="shared" si="6"/>
        <v>2027222</v>
      </c>
      <c r="J60" s="67">
        <f t="shared" si="6"/>
        <v>36525862</v>
      </c>
      <c r="K60" s="67">
        <f t="shared" si="6"/>
        <v>4671446</v>
      </c>
      <c r="L60" s="67">
        <f t="shared" si="6"/>
        <v>4707104</v>
      </c>
      <c r="M60" s="67">
        <f t="shared" si="6"/>
        <v>-22650804</v>
      </c>
      <c r="N60" s="67">
        <f t="shared" si="6"/>
        <v>-13272254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23253608</v>
      </c>
      <c r="X60" s="67">
        <f t="shared" si="6"/>
        <v>19452060</v>
      </c>
      <c r="Y60" s="67">
        <f t="shared" si="6"/>
        <v>3801548</v>
      </c>
      <c r="Z60" s="68">
        <f>+IF(X60&lt;&gt;0,+(Y60/X60)*100,0)</f>
        <v>19.543164065913842</v>
      </c>
      <c r="AA60" s="65">
        <f>SUM(AA57:AA59)</f>
        <v>-11332524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58813490</v>
      </c>
      <c r="D9" s="20"/>
      <c r="E9" s="21">
        <v>76325900</v>
      </c>
      <c r="F9" s="22">
        <v>76325900</v>
      </c>
      <c r="G9" s="22">
        <v>9541718</v>
      </c>
      <c r="H9" s="22">
        <v>6052582</v>
      </c>
      <c r="I9" s="22">
        <v>6076290</v>
      </c>
      <c r="J9" s="22">
        <v>21670590</v>
      </c>
      <c r="K9" s="22">
        <v>6015469</v>
      </c>
      <c r="L9" s="22">
        <v>6020364</v>
      </c>
      <c r="M9" s="22">
        <v>6006260</v>
      </c>
      <c r="N9" s="22">
        <v>18042093</v>
      </c>
      <c r="O9" s="22"/>
      <c r="P9" s="22"/>
      <c r="Q9" s="22"/>
      <c r="R9" s="22"/>
      <c r="S9" s="22"/>
      <c r="T9" s="22"/>
      <c r="U9" s="22"/>
      <c r="V9" s="22"/>
      <c r="W9" s="22">
        <v>39712683</v>
      </c>
      <c r="X9" s="22">
        <v>36254600</v>
      </c>
      <c r="Y9" s="22">
        <v>3458083</v>
      </c>
      <c r="Z9" s="23">
        <v>9.5383289292944902</v>
      </c>
      <c r="AA9" s="20">
        <v>76325900</v>
      </c>
    </row>
    <row r="10" spans="1:27" x14ac:dyDescent="0.25">
      <c r="A10" s="19" t="s">
        <v>38</v>
      </c>
      <c r="B10" s="15" t="s">
        <v>32</v>
      </c>
      <c r="C10" s="20">
        <v>13953</v>
      </c>
      <c r="D10" s="20"/>
      <c r="E10" s="21">
        <v>14300</v>
      </c>
      <c r="F10" s="22">
        <v>14300</v>
      </c>
      <c r="G10" s="22">
        <v>1423</v>
      </c>
      <c r="H10" s="22">
        <v>1345</v>
      </c>
      <c r="I10" s="22">
        <v>1065</v>
      </c>
      <c r="J10" s="22">
        <v>3833</v>
      </c>
      <c r="K10" s="22">
        <v>1949</v>
      </c>
      <c r="L10" s="22">
        <v>1139</v>
      </c>
      <c r="M10" s="22">
        <v>1011</v>
      </c>
      <c r="N10" s="22">
        <v>4099</v>
      </c>
      <c r="O10" s="22"/>
      <c r="P10" s="22"/>
      <c r="Q10" s="22"/>
      <c r="R10" s="22"/>
      <c r="S10" s="22"/>
      <c r="T10" s="22"/>
      <c r="U10" s="22"/>
      <c r="V10" s="22"/>
      <c r="W10" s="22">
        <v>7932</v>
      </c>
      <c r="X10" s="22">
        <v>7100</v>
      </c>
      <c r="Y10" s="22">
        <v>832</v>
      </c>
      <c r="Z10" s="23">
        <v>11.71830985915493</v>
      </c>
      <c r="AA10" s="20">
        <v>14300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27775500</v>
      </c>
      <c r="D26" s="20"/>
      <c r="E26" s="21">
        <v>30840600</v>
      </c>
      <c r="F26" s="22">
        <v>30840600</v>
      </c>
      <c r="G26" s="22">
        <v>27821600</v>
      </c>
      <c r="H26" s="22">
        <v>755000</v>
      </c>
      <c r="I26" s="22"/>
      <c r="J26" s="22">
        <v>28576600</v>
      </c>
      <c r="K26" s="22"/>
      <c r="L26" s="22">
        <v>1358000</v>
      </c>
      <c r="M26" s="22"/>
      <c r="N26" s="22">
        <v>1358000</v>
      </c>
      <c r="O26" s="22"/>
      <c r="P26" s="22"/>
      <c r="Q26" s="22"/>
      <c r="R26" s="22"/>
      <c r="S26" s="22"/>
      <c r="T26" s="22"/>
      <c r="U26" s="22"/>
      <c r="V26" s="22"/>
      <c r="W26" s="22">
        <v>29934600</v>
      </c>
      <c r="X26" s="22">
        <v>14725198</v>
      </c>
      <c r="Y26" s="22">
        <v>15209402</v>
      </c>
      <c r="Z26" s="23">
        <v>103.28826817812569</v>
      </c>
      <c r="AA26" s="20">
        <v>30840600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1109840</v>
      </c>
      <c r="D29" s="20"/>
      <c r="E29" s="21">
        <v>1207000</v>
      </c>
      <c r="F29" s="22">
        <v>1207000</v>
      </c>
      <c r="G29" s="22">
        <v>109419</v>
      </c>
      <c r="H29" s="22">
        <v>112443</v>
      </c>
      <c r="I29" s="22">
        <v>106294</v>
      </c>
      <c r="J29" s="22">
        <v>328156</v>
      </c>
      <c r="K29" s="22">
        <v>111968</v>
      </c>
      <c r="L29" s="22">
        <v>112285</v>
      </c>
      <c r="M29" s="22">
        <v>111968</v>
      </c>
      <c r="N29" s="22">
        <v>336221</v>
      </c>
      <c r="O29" s="22"/>
      <c r="P29" s="22"/>
      <c r="Q29" s="22"/>
      <c r="R29" s="22"/>
      <c r="S29" s="22"/>
      <c r="T29" s="22"/>
      <c r="U29" s="22"/>
      <c r="V29" s="22"/>
      <c r="W29" s="22">
        <v>664377</v>
      </c>
      <c r="X29" s="22">
        <v>573600</v>
      </c>
      <c r="Y29" s="22">
        <v>90777</v>
      </c>
      <c r="Z29" s="23">
        <v>15.825836820083683</v>
      </c>
      <c r="AA29" s="20">
        <v>1207000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87712783</v>
      </c>
      <c r="D33" s="29">
        <f t="shared" ref="D33:Y33" si="0">SUM(D6:D32)</f>
        <v>0</v>
      </c>
      <c r="E33" s="30">
        <f t="shared" si="0"/>
        <v>108387800</v>
      </c>
      <c r="F33" s="31">
        <f t="shared" si="0"/>
        <v>108387800</v>
      </c>
      <c r="G33" s="31">
        <f t="shared" si="0"/>
        <v>37474160</v>
      </c>
      <c r="H33" s="31">
        <f t="shared" si="0"/>
        <v>6921370</v>
      </c>
      <c r="I33" s="31">
        <f t="shared" si="0"/>
        <v>6183649</v>
      </c>
      <c r="J33" s="31">
        <f t="shared" si="0"/>
        <v>50579179</v>
      </c>
      <c r="K33" s="31">
        <f t="shared" si="0"/>
        <v>6129386</v>
      </c>
      <c r="L33" s="31">
        <f t="shared" si="0"/>
        <v>7491788</v>
      </c>
      <c r="M33" s="31">
        <f t="shared" si="0"/>
        <v>6119239</v>
      </c>
      <c r="N33" s="31">
        <f t="shared" si="0"/>
        <v>19740413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70319592</v>
      </c>
      <c r="X33" s="31">
        <f t="shared" si="0"/>
        <v>51560498</v>
      </c>
      <c r="Y33" s="31">
        <f t="shared" si="0"/>
        <v>18759094</v>
      </c>
      <c r="Z33" s="32">
        <f>+IF(X33&lt;&gt;0,+(Y33/X33)*100,0)</f>
        <v>36.382685830536396</v>
      </c>
      <c r="AA33" s="29">
        <f>SUM(AA6:AA32)</f>
        <v>108387800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28385996</v>
      </c>
      <c r="D35" s="20"/>
      <c r="E35" s="21">
        <v>32883853</v>
      </c>
      <c r="F35" s="22">
        <v>32883853</v>
      </c>
      <c r="G35" s="22">
        <v>2092011</v>
      </c>
      <c r="H35" s="22">
        <v>1921189</v>
      </c>
      <c r="I35" s="22">
        <v>2221682</v>
      </c>
      <c r="J35" s="22">
        <v>6234882</v>
      </c>
      <c r="K35" s="22">
        <v>2136749</v>
      </c>
      <c r="L35" s="22">
        <v>2113846</v>
      </c>
      <c r="M35" s="22">
        <v>2076044</v>
      </c>
      <c r="N35" s="22">
        <v>6326639</v>
      </c>
      <c r="O35" s="22"/>
      <c r="P35" s="22"/>
      <c r="Q35" s="22"/>
      <c r="R35" s="22"/>
      <c r="S35" s="22"/>
      <c r="T35" s="22"/>
      <c r="U35" s="22"/>
      <c r="V35" s="22"/>
      <c r="W35" s="22">
        <v>12561521</v>
      </c>
      <c r="X35" s="22">
        <v>15633600</v>
      </c>
      <c r="Y35" s="22">
        <v>-3072079</v>
      </c>
      <c r="Z35" s="23">
        <v>-19.650489970320336</v>
      </c>
      <c r="AA35" s="20">
        <v>32883853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1006874</v>
      </c>
      <c r="D38" s="20"/>
      <c r="E38" s="21">
        <v>4172300</v>
      </c>
      <c r="F38" s="22">
        <v>1172300</v>
      </c>
      <c r="G38" s="22">
        <v>15666</v>
      </c>
      <c r="H38" s="22">
        <v>83865</v>
      </c>
      <c r="I38" s="22">
        <v>137723</v>
      </c>
      <c r="J38" s="22">
        <v>237254</v>
      </c>
      <c r="K38" s="22">
        <v>169044</v>
      </c>
      <c r="L38" s="22">
        <v>280874</v>
      </c>
      <c r="M38" s="22">
        <v>9361</v>
      </c>
      <c r="N38" s="22">
        <v>459279</v>
      </c>
      <c r="O38" s="22"/>
      <c r="P38" s="22"/>
      <c r="Q38" s="22"/>
      <c r="R38" s="22"/>
      <c r="S38" s="22"/>
      <c r="T38" s="22"/>
      <c r="U38" s="22"/>
      <c r="V38" s="22"/>
      <c r="W38" s="22">
        <v>696533</v>
      </c>
      <c r="X38" s="22">
        <v>570882</v>
      </c>
      <c r="Y38" s="22">
        <v>125651</v>
      </c>
      <c r="Z38" s="23">
        <v>22.009977543520375</v>
      </c>
      <c r="AA38" s="20">
        <v>1172300</v>
      </c>
    </row>
    <row r="39" spans="1:27" x14ac:dyDescent="0.25">
      <c r="A39" s="19" t="s">
        <v>65</v>
      </c>
      <c r="B39" s="15" t="s">
        <v>32</v>
      </c>
      <c r="C39" s="20">
        <v>6467036</v>
      </c>
      <c r="D39" s="20"/>
      <c r="E39" s="21">
        <v>4001000</v>
      </c>
      <c r="F39" s="22">
        <v>4001000</v>
      </c>
      <c r="G39" s="22"/>
      <c r="H39" s="22"/>
      <c r="I39" s="22"/>
      <c r="J39" s="22"/>
      <c r="K39" s="22"/>
      <c r="L39" s="22"/>
      <c r="M39" s="22">
        <v>-4330777</v>
      </c>
      <c r="N39" s="22">
        <v>-4330777</v>
      </c>
      <c r="O39" s="22"/>
      <c r="P39" s="22"/>
      <c r="Q39" s="22"/>
      <c r="R39" s="22"/>
      <c r="S39" s="22"/>
      <c r="T39" s="22"/>
      <c r="U39" s="22"/>
      <c r="V39" s="22"/>
      <c r="W39" s="22">
        <v>-4330777</v>
      </c>
      <c r="X39" s="22">
        <v>2000502</v>
      </c>
      <c r="Y39" s="22">
        <v>-6331279</v>
      </c>
      <c r="Z39" s="23">
        <v>-316.48451238739079</v>
      </c>
      <c r="AA39" s="20">
        <v>4001000</v>
      </c>
    </row>
    <row r="40" spans="1:27" x14ac:dyDescent="0.25">
      <c r="A40" s="19" t="s">
        <v>66</v>
      </c>
      <c r="B40" s="15" t="s">
        <v>32</v>
      </c>
      <c r="C40" s="20">
        <v>3797299</v>
      </c>
      <c r="D40" s="20"/>
      <c r="E40" s="21">
        <v>13790100</v>
      </c>
      <c r="F40" s="22">
        <v>13790100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6555000</v>
      </c>
      <c r="Y40" s="22">
        <v>-6555000</v>
      </c>
      <c r="Z40" s="23">
        <v>-100</v>
      </c>
      <c r="AA40" s="20">
        <v>13790100</v>
      </c>
    </row>
    <row r="41" spans="1:27" x14ac:dyDescent="0.25">
      <c r="A41" s="19" t="s">
        <v>40</v>
      </c>
      <c r="B41" s="15" t="s">
        <v>32</v>
      </c>
      <c r="C41" s="20">
        <v>32595</v>
      </c>
      <c r="D41" s="20"/>
      <c r="E41" s="21">
        <v>54000</v>
      </c>
      <c r="F41" s="22">
        <v>54000</v>
      </c>
      <c r="G41" s="22"/>
      <c r="H41" s="22"/>
      <c r="I41" s="22">
        <v>8010</v>
      </c>
      <c r="J41" s="22">
        <v>8010</v>
      </c>
      <c r="K41" s="22"/>
      <c r="L41" s="22"/>
      <c r="M41" s="22">
        <v>7778</v>
      </c>
      <c r="N41" s="22">
        <v>7778</v>
      </c>
      <c r="O41" s="22"/>
      <c r="P41" s="22"/>
      <c r="Q41" s="22"/>
      <c r="R41" s="22"/>
      <c r="S41" s="22"/>
      <c r="T41" s="22"/>
      <c r="U41" s="22"/>
      <c r="V41" s="22"/>
      <c r="W41" s="22">
        <v>15788</v>
      </c>
      <c r="X41" s="22">
        <v>26400</v>
      </c>
      <c r="Y41" s="22">
        <v>-10612</v>
      </c>
      <c r="Z41" s="23">
        <v>-40.196969696969695</v>
      </c>
      <c r="AA41" s="20">
        <v>54000</v>
      </c>
    </row>
    <row r="42" spans="1:27" x14ac:dyDescent="0.25">
      <c r="A42" s="19" t="s">
        <v>67</v>
      </c>
      <c r="B42" s="15" t="s">
        <v>32</v>
      </c>
      <c r="C42" s="20">
        <v>9007261</v>
      </c>
      <c r="D42" s="20"/>
      <c r="E42" s="21">
        <v>19320500</v>
      </c>
      <c r="F42" s="22">
        <v>23220500</v>
      </c>
      <c r="G42" s="22">
        <v>272727</v>
      </c>
      <c r="H42" s="22">
        <v>1029340</v>
      </c>
      <c r="I42" s="22">
        <v>1216105</v>
      </c>
      <c r="J42" s="22">
        <v>2518172</v>
      </c>
      <c r="K42" s="22">
        <v>1021570</v>
      </c>
      <c r="L42" s="22">
        <v>1351123</v>
      </c>
      <c r="M42" s="22">
        <v>1934672</v>
      </c>
      <c r="N42" s="22">
        <v>4307365</v>
      </c>
      <c r="O42" s="22"/>
      <c r="P42" s="22"/>
      <c r="Q42" s="22"/>
      <c r="R42" s="22"/>
      <c r="S42" s="22"/>
      <c r="T42" s="22"/>
      <c r="U42" s="22"/>
      <c r="V42" s="22"/>
      <c r="W42" s="22">
        <v>6825537</v>
      </c>
      <c r="X42" s="22">
        <v>11568036</v>
      </c>
      <c r="Y42" s="22">
        <v>-4742499</v>
      </c>
      <c r="Z42" s="23">
        <v>-40.996578848821009</v>
      </c>
      <c r="AA42" s="20">
        <v>23220500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5949183</v>
      </c>
      <c r="D44" s="20"/>
      <c r="E44" s="21">
        <v>196000</v>
      </c>
      <c r="F44" s="22">
        <v>196000</v>
      </c>
      <c r="G44" s="22">
        <v>75</v>
      </c>
      <c r="H44" s="22">
        <v>3175290</v>
      </c>
      <c r="I44" s="22">
        <v>720939</v>
      </c>
      <c r="J44" s="22">
        <v>3896304</v>
      </c>
      <c r="K44" s="22">
        <v>369007</v>
      </c>
      <c r="L44" s="22">
        <v>25651</v>
      </c>
      <c r="M44" s="22">
        <v>39814</v>
      </c>
      <c r="N44" s="22">
        <v>434472</v>
      </c>
      <c r="O44" s="22"/>
      <c r="P44" s="22"/>
      <c r="Q44" s="22"/>
      <c r="R44" s="22"/>
      <c r="S44" s="22"/>
      <c r="T44" s="22"/>
      <c r="U44" s="22"/>
      <c r="V44" s="22"/>
      <c r="W44" s="22">
        <v>4330776</v>
      </c>
      <c r="X44" s="22">
        <v>97998</v>
      </c>
      <c r="Y44" s="22">
        <v>4232778</v>
      </c>
      <c r="Z44" s="23">
        <v>4319.2493724361721</v>
      </c>
      <c r="AA44" s="20">
        <v>196000</v>
      </c>
    </row>
    <row r="45" spans="1:27" x14ac:dyDescent="0.25">
      <c r="A45" s="19" t="s">
        <v>70</v>
      </c>
      <c r="B45" s="15" t="s">
        <v>32</v>
      </c>
      <c r="C45" s="20">
        <v>15806667</v>
      </c>
      <c r="D45" s="20"/>
      <c r="E45" s="21">
        <v>5656700</v>
      </c>
      <c r="F45" s="22">
        <v>5656700</v>
      </c>
      <c r="G45" s="22">
        <v>104411</v>
      </c>
      <c r="H45" s="22">
        <v>237161</v>
      </c>
      <c r="I45" s="22">
        <v>172658</v>
      </c>
      <c r="J45" s="22">
        <v>514230</v>
      </c>
      <c r="K45" s="22">
        <v>652641</v>
      </c>
      <c r="L45" s="22">
        <v>369796</v>
      </c>
      <c r="M45" s="22">
        <v>1060879</v>
      </c>
      <c r="N45" s="22">
        <v>2083316</v>
      </c>
      <c r="O45" s="22"/>
      <c r="P45" s="22"/>
      <c r="Q45" s="22"/>
      <c r="R45" s="22"/>
      <c r="S45" s="22"/>
      <c r="T45" s="22"/>
      <c r="U45" s="22"/>
      <c r="V45" s="22"/>
      <c r="W45" s="22">
        <v>2597546</v>
      </c>
      <c r="X45" s="22">
        <v>2804638</v>
      </c>
      <c r="Y45" s="22">
        <v>-207092</v>
      </c>
      <c r="Z45" s="23">
        <v>-7.3839119344457291</v>
      </c>
      <c r="AA45" s="20">
        <v>5656700</v>
      </c>
    </row>
    <row r="46" spans="1:27" x14ac:dyDescent="0.25">
      <c r="A46" s="19" t="s">
        <v>71</v>
      </c>
      <c r="B46" s="15" t="s">
        <v>32</v>
      </c>
      <c r="C46" s="20"/>
      <c r="D46" s="20"/>
      <c r="E46" s="21">
        <v>900</v>
      </c>
      <c r="F46" s="22">
        <v>900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1200</v>
      </c>
      <c r="Y46" s="22">
        <v>-1200</v>
      </c>
      <c r="Z46" s="23">
        <v>-100</v>
      </c>
      <c r="AA46" s="20">
        <v>900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70452911</v>
      </c>
      <c r="D48" s="29">
        <f t="shared" ref="D48:Y48" si="1">SUM(D35:D47)</f>
        <v>0</v>
      </c>
      <c r="E48" s="30">
        <f t="shared" si="1"/>
        <v>80075353</v>
      </c>
      <c r="F48" s="31">
        <f t="shared" si="1"/>
        <v>80975353</v>
      </c>
      <c r="G48" s="31">
        <f t="shared" si="1"/>
        <v>2484890</v>
      </c>
      <c r="H48" s="31">
        <f t="shared" si="1"/>
        <v>6446845</v>
      </c>
      <c r="I48" s="31">
        <f t="shared" si="1"/>
        <v>4477117</v>
      </c>
      <c r="J48" s="31">
        <f t="shared" si="1"/>
        <v>13408852</v>
      </c>
      <c r="K48" s="31">
        <f t="shared" si="1"/>
        <v>4349011</v>
      </c>
      <c r="L48" s="31">
        <f t="shared" si="1"/>
        <v>4141290</v>
      </c>
      <c r="M48" s="31">
        <f t="shared" si="1"/>
        <v>797771</v>
      </c>
      <c r="N48" s="31">
        <f t="shared" si="1"/>
        <v>9288072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22696924</v>
      </c>
      <c r="X48" s="31">
        <f t="shared" si="1"/>
        <v>39258256</v>
      </c>
      <c r="Y48" s="31">
        <f t="shared" si="1"/>
        <v>-16561332</v>
      </c>
      <c r="Z48" s="32">
        <f>+IF(X48&lt;&gt;0,+(Y48/X48)*100,0)</f>
        <v>-42.185602946804366</v>
      </c>
      <c r="AA48" s="29">
        <f>SUM(AA35:AA47)</f>
        <v>80975353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17259872</v>
      </c>
      <c r="D49" s="39">
        <f t="shared" si="2"/>
        <v>0</v>
      </c>
      <c r="E49" s="40">
        <f t="shared" si="2"/>
        <v>28312447</v>
      </c>
      <c r="F49" s="41">
        <f t="shared" si="2"/>
        <v>27412447</v>
      </c>
      <c r="G49" s="41">
        <f t="shared" si="2"/>
        <v>34989270</v>
      </c>
      <c r="H49" s="41">
        <f t="shared" si="2"/>
        <v>474525</v>
      </c>
      <c r="I49" s="41">
        <f t="shared" si="2"/>
        <v>1706532</v>
      </c>
      <c r="J49" s="41">
        <f t="shared" si="2"/>
        <v>37170327</v>
      </c>
      <c r="K49" s="41">
        <f t="shared" si="2"/>
        <v>1780375</v>
      </c>
      <c r="L49" s="41">
        <f t="shared" si="2"/>
        <v>3350498</v>
      </c>
      <c r="M49" s="41">
        <f t="shared" si="2"/>
        <v>5321468</v>
      </c>
      <c r="N49" s="41">
        <f t="shared" si="2"/>
        <v>10452341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47622668</v>
      </c>
      <c r="X49" s="41">
        <f t="shared" si="2"/>
        <v>12302242</v>
      </c>
      <c r="Y49" s="41">
        <f t="shared" si="2"/>
        <v>35320426</v>
      </c>
      <c r="Z49" s="42">
        <f>+IF(X49&lt;&gt;0,+(Y49/X49)*100,0)</f>
        <v>287.10560237719267</v>
      </c>
      <c r="AA49" s="39">
        <f>+AA33-AA48</f>
        <v>27412447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17259872</v>
      </c>
      <c r="D52" s="48">
        <f t="shared" si="3"/>
        <v>0</v>
      </c>
      <c r="E52" s="49">
        <f t="shared" si="3"/>
        <v>28312447</v>
      </c>
      <c r="F52" s="50">
        <f t="shared" si="3"/>
        <v>27412447</v>
      </c>
      <c r="G52" s="50">
        <f t="shared" si="3"/>
        <v>34989270</v>
      </c>
      <c r="H52" s="50">
        <f t="shared" si="3"/>
        <v>474525</v>
      </c>
      <c r="I52" s="50">
        <f t="shared" si="3"/>
        <v>1706532</v>
      </c>
      <c r="J52" s="50">
        <f t="shared" si="3"/>
        <v>37170327</v>
      </c>
      <c r="K52" s="50">
        <f t="shared" si="3"/>
        <v>1780375</v>
      </c>
      <c r="L52" s="50">
        <f t="shared" si="3"/>
        <v>3350498</v>
      </c>
      <c r="M52" s="50">
        <f t="shared" si="3"/>
        <v>5321468</v>
      </c>
      <c r="N52" s="50">
        <f t="shared" si="3"/>
        <v>10452341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47622668</v>
      </c>
      <c r="X52" s="50">
        <f t="shared" si="3"/>
        <v>12302242</v>
      </c>
      <c r="Y52" s="50">
        <f t="shared" si="3"/>
        <v>35320426</v>
      </c>
      <c r="Z52" s="51">
        <f>+IF(X52&lt;&gt;0,+(Y52/X52)*100,0)</f>
        <v>287.10560237719267</v>
      </c>
      <c r="AA52" s="48">
        <f>SUM(AA49:AA51)</f>
        <v>27412447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17259872</v>
      </c>
      <c r="D54" s="54">
        <f>+D52-D53</f>
        <v>0</v>
      </c>
      <c r="E54" s="55">
        <f t="shared" si="4"/>
        <v>28312447</v>
      </c>
      <c r="F54" s="56">
        <f t="shared" si="4"/>
        <v>27412447</v>
      </c>
      <c r="G54" s="56">
        <f t="shared" si="4"/>
        <v>34989270</v>
      </c>
      <c r="H54" s="56">
        <f t="shared" si="4"/>
        <v>474525</v>
      </c>
      <c r="I54" s="56">
        <f t="shared" si="4"/>
        <v>1706532</v>
      </c>
      <c r="J54" s="56">
        <f t="shared" si="4"/>
        <v>37170327</v>
      </c>
      <c r="K54" s="56">
        <f t="shared" si="4"/>
        <v>1780375</v>
      </c>
      <c r="L54" s="56">
        <f t="shared" si="4"/>
        <v>3350498</v>
      </c>
      <c r="M54" s="56">
        <f t="shared" si="4"/>
        <v>5321468</v>
      </c>
      <c r="N54" s="56">
        <f t="shared" si="4"/>
        <v>10452341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47622668</v>
      </c>
      <c r="X54" s="56">
        <f t="shared" si="4"/>
        <v>12302242</v>
      </c>
      <c r="Y54" s="56">
        <f t="shared" si="4"/>
        <v>35320426</v>
      </c>
      <c r="Z54" s="57">
        <f>+IF(X54&lt;&gt;0,+(Y54/X54)*100,0)</f>
        <v>287.10560237719267</v>
      </c>
      <c r="AA54" s="54">
        <f>+AA52-AA53</f>
        <v>27412447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17259872</v>
      </c>
      <c r="D57" s="48">
        <f>SUM(D54:D56)</f>
        <v>0</v>
      </c>
      <c r="E57" s="49">
        <f t="shared" si="5"/>
        <v>28312447</v>
      </c>
      <c r="F57" s="50">
        <f t="shared" si="5"/>
        <v>27412447</v>
      </c>
      <c r="G57" s="50">
        <f t="shared" si="5"/>
        <v>34989270</v>
      </c>
      <c r="H57" s="50">
        <f t="shared" si="5"/>
        <v>474525</v>
      </c>
      <c r="I57" s="50">
        <f t="shared" si="5"/>
        <v>1706532</v>
      </c>
      <c r="J57" s="50">
        <f t="shared" si="5"/>
        <v>37170327</v>
      </c>
      <c r="K57" s="50">
        <f t="shared" si="5"/>
        <v>1780375</v>
      </c>
      <c r="L57" s="50">
        <f t="shared" si="5"/>
        <v>3350498</v>
      </c>
      <c r="M57" s="50">
        <f t="shared" si="5"/>
        <v>5321468</v>
      </c>
      <c r="N57" s="50">
        <f t="shared" si="5"/>
        <v>10452341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47622668</v>
      </c>
      <c r="X57" s="50">
        <f t="shared" si="5"/>
        <v>12302242</v>
      </c>
      <c r="Y57" s="50">
        <f t="shared" si="5"/>
        <v>35320426</v>
      </c>
      <c r="Z57" s="51">
        <f>+IF(X57&lt;&gt;0,+(Y57/X57)*100,0)</f>
        <v>287.10560237719267</v>
      </c>
      <c r="AA57" s="48">
        <f>SUM(AA54:AA56)</f>
        <v>27412447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17259872</v>
      </c>
      <c r="D60" s="65">
        <f>SUM(D57:D59)</f>
        <v>0</v>
      </c>
      <c r="E60" s="66">
        <f t="shared" si="6"/>
        <v>28312447</v>
      </c>
      <c r="F60" s="67">
        <f t="shared" si="6"/>
        <v>27412447</v>
      </c>
      <c r="G60" s="67">
        <f t="shared" si="6"/>
        <v>34989270</v>
      </c>
      <c r="H60" s="67">
        <f t="shared" si="6"/>
        <v>474525</v>
      </c>
      <c r="I60" s="67">
        <f t="shared" si="6"/>
        <v>1706532</v>
      </c>
      <c r="J60" s="67">
        <f t="shared" si="6"/>
        <v>37170327</v>
      </c>
      <c r="K60" s="67">
        <f t="shared" si="6"/>
        <v>1780375</v>
      </c>
      <c r="L60" s="67">
        <f t="shared" si="6"/>
        <v>3350498</v>
      </c>
      <c r="M60" s="67">
        <f t="shared" si="6"/>
        <v>5321468</v>
      </c>
      <c r="N60" s="67">
        <f t="shared" si="6"/>
        <v>10452341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47622668</v>
      </c>
      <c r="X60" s="67">
        <f t="shared" si="6"/>
        <v>12302242</v>
      </c>
      <c r="Y60" s="67">
        <f t="shared" si="6"/>
        <v>35320426</v>
      </c>
      <c r="Z60" s="68">
        <f>+IF(X60&lt;&gt;0,+(Y60/X60)*100,0)</f>
        <v>287.10560237719267</v>
      </c>
      <c r="AA60" s="65">
        <f>SUM(AA57:AA59)</f>
        <v>27412447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38345973</v>
      </c>
      <c r="D9" s="20"/>
      <c r="E9" s="21">
        <v>33379221</v>
      </c>
      <c r="F9" s="22">
        <v>33379221</v>
      </c>
      <c r="G9" s="22">
        <v>3309248</v>
      </c>
      <c r="H9" s="22">
        <v>3332867</v>
      </c>
      <c r="I9" s="22">
        <v>3329496</v>
      </c>
      <c r="J9" s="22">
        <v>9971611</v>
      </c>
      <c r="K9" s="22">
        <v>3319145</v>
      </c>
      <c r="L9" s="22">
        <v>3332316</v>
      </c>
      <c r="M9" s="22">
        <v>3228876</v>
      </c>
      <c r="N9" s="22">
        <v>9880337</v>
      </c>
      <c r="O9" s="22"/>
      <c r="P9" s="22"/>
      <c r="Q9" s="22"/>
      <c r="R9" s="22"/>
      <c r="S9" s="22"/>
      <c r="T9" s="22"/>
      <c r="U9" s="22"/>
      <c r="V9" s="22"/>
      <c r="W9" s="22">
        <v>19851948</v>
      </c>
      <c r="X9" s="22">
        <v>16689618</v>
      </c>
      <c r="Y9" s="22">
        <v>3162330</v>
      </c>
      <c r="Z9" s="23">
        <v>18.94788724343481</v>
      </c>
      <c r="AA9" s="20">
        <v>33379221</v>
      </c>
    </row>
    <row r="10" spans="1:27" x14ac:dyDescent="0.25">
      <c r="A10" s="19" t="s">
        <v>38</v>
      </c>
      <c r="B10" s="15" t="s">
        <v>32</v>
      </c>
      <c r="C10" s="20">
        <v>1508716</v>
      </c>
      <c r="D10" s="20"/>
      <c r="E10" s="21">
        <v>1854165</v>
      </c>
      <c r="F10" s="22">
        <v>1854165</v>
      </c>
      <c r="G10" s="22">
        <v>25600</v>
      </c>
      <c r="H10" s="22">
        <v>100111</v>
      </c>
      <c r="I10" s="22">
        <v>111798</v>
      </c>
      <c r="J10" s="22">
        <v>237509</v>
      </c>
      <c r="K10" s="22">
        <v>211242</v>
      </c>
      <c r="L10" s="22">
        <v>100000</v>
      </c>
      <c r="M10" s="22">
        <v>580</v>
      </c>
      <c r="N10" s="22">
        <v>311822</v>
      </c>
      <c r="O10" s="22"/>
      <c r="P10" s="22"/>
      <c r="Q10" s="22"/>
      <c r="R10" s="22"/>
      <c r="S10" s="22"/>
      <c r="T10" s="22"/>
      <c r="U10" s="22"/>
      <c r="V10" s="22"/>
      <c r="W10" s="22">
        <v>549331</v>
      </c>
      <c r="X10" s="22">
        <v>927084</v>
      </c>
      <c r="Y10" s="22">
        <v>-377753</v>
      </c>
      <c r="Z10" s="23">
        <v>-40.746361710481466</v>
      </c>
      <c r="AA10" s="20">
        <v>1854165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10921047</v>
      </c>
      <c r="D26" s="20"/>
      <c r="E26" s="21">
        <v>19477587</v>
      </c>
      <c r="F26" s="22">
        <v>19477587</v>
      </c>
      <c r="G26" s="22">
        <v>8115648</v>
      </c>
      <c r="H26" s="22"/>
      <c r="I26" s="22"/>
      <c r="J26" s="22">
        <v>8115648</v>
      </c>
      <c r="K26" s="22"/>
      <c r="L26" s="22"/>
      <c r="M26" s="22">
        <v>6492582</v>
      </c>
      <c r="N26" s="22">
        <v>6492582</v>
      </c>
      <c r="O26" s="22"/>
      <c r="P26" s="22"/>
      <c r="Q26" s="22"/>
      <c r="R26" s="22"/>
      <c r="S26" s="22"/>
      <c r="T26" s="22"/>
      <c r="U26" s="22"/>
      <c r="V26" s="22"/>
      <c r="W26" s="22">
        <v>14608230</v>
      </c>
      <c r="X26" s="22">
        <v>9738792</v>
      </c>
      <c r="Y26" s="22">
        <v>4869438</v>
      </c>
      <c r="Z26" s="23">
        <v>50.000431264986453</v>
      </c>
      <c r="AA26" s="20">
        <v>19477587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50775736</v>
      </c>
      <c r="D33" s="29">
        <f t="shared" ref="D33:Y33" si="0">SUM(D6:D32)</f>
        <v>0</v>
      </c>
      <c r="E33" s="30">
        <f t="shared" si="0"/>
        <v>54710973</v>
      </c>
      <c r="F33" s="31">
        <f t="shared" si="0"/>
        <v>54710973</v>
      </c>
      <c r="G33" s="31">
        <f t="shared" si="0"/>
        <v>11450496</v>
      </c>
      <c r="H33" s="31">
        <f t="shared" si="0"/>
        <v>3432978</v>
      </c>
      <c r="I33" s="31">
        <f t="shared" si="0"/>
        <v>3441294</v>
      </c>
      <c r="J33" s="31">
        <f t="shared" si="0"/>
        <v>18324768</v>
      </c>
      <c r="K33" s="31">
        <f t="shared" si="0"/>
        <v>3530387</v>
      </c>
      <c r="L33" s="31">
        <f t="shared" si="0"/>
        <v>3432316</v>
      </c>
      <c r="M33" s="31">
        <f t="shared" si="0"/>
        <v>9722038</v>
      </c>
      <c r="N33" s="31">
        <f t="shared" si="0"/>
        <v>16684741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35009509</v>
      </c>
      <c r="X33" s="31">
        <f t="shared" si="0"/>
        <v>27355494</v>
      </c>
      <c r="Y33" s="31">
        <f t="shared" si="0"/>
        <v>7654015</v>
      </c>
      <c r="Z33" s="32">
        <f>+IF(X33&lt;&gt;0,+(Y33/X33)*100,0)</f>
        <v>27.979809101601312</v>
      </c>
      <c r="AA33" s="29">
        <f>SUM(AA6:AA32)</f>
        <v>54710973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28806846</v>
      </c>
      <c r="D35" s="20"/>
      <c r="E35" s="21">
        <v>24407251</v>
      </c>
      <c r="F35" s="22">
        <v>24407251</v>
      </c>
      <c r="G35" s="22">
        <v>2893699</v>
      </c>
      <c r="H35" s="22">
        <v>2353456</v>
      </c>
      <c r="I35" s="22">
        <v>2364599</v>
      </c>
      <c r="J35" s="22">
        <v>7611754</v>
      </c>
      <c r="K35" s="22">
        <v>2669859</v>
      </c>
      <c r="L35" s="22">
        <v>3713551</v>
      </c>
      <c r="M35" s="22">
        <v>3069153</v>
      </c>
      <c r="N35" s="22">
        <v>9452563</v>
      </c>
      <c r="O35" s="22"/>
      <c r="P35" s="22"/>
      <c r="Q35" s="22"/>
      <c r="R35" s="22"/>
      <c r="S35" s="22"/>
      <c r="T35" s="22"/>
      <c r="U35" s="22"/>
      <c r="V35" s="22"/>
      <c r="W35" s="22">
        <v>17064317</v>
      </c>
      <c r="X35" s="22">
        <v>12203634</v>
      </c>
      <c r="Y35" s="22">
        <v>4860683</v>
      </c>
      <c r="Z35" s="23">
        <v>39.829799877643005</v>
      </c>
      <c r="AA35" s="20">
        <v>24407251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2516162</v>
      </c>
      <c r="D38" s="20"/>
      <c r="E38" s="21">
        <v>2246489</v>
      </c>
      <c r="F38" s="22">
        <v>2246489</v>
      </c>
      <c r="G38" s="22">
        <v>522952</v>
      </c>
      <c r="H38" s="22">
        <v>120823</v>
      </c>
      <c r="I38" s="22">
        <v>133260</v>
      </c>
      <c r="J38" s="22">
        <v>777035</v>
      </c>
      <c r="K38" s="22">
        <v>134057</v>
      </c>
      <c r="L38" s="22">
        <v>77270</v>
      </c>
      <c r="M38" s="22">
        <v>203394</v>
      </c>
      <c r="N38" s="22">
        <v>414721</v>
      </c>
      <c r="O38" s="22"/>
      <c r="P38" s="22"/>
      <c r="Q38" s="22"/>
      <c r="R38" s="22"/>
      <c r="S38" s="22"/>
      <c r="T38" s="22"/>
      <c r="U38" s="22"/>
      <c r="V38" s="22"/>
      <c r="W38" s="22">
        <v>1191756</v>
      </c>
      <c r="X38" s="22">
        <v>1123254</v>
      </c>
      <c r="Y38" s="22">
        <v>68502</v>
      </c>
      <c r="Z38" s="23">
        <v>6.0985315876907631</v>
      </c>
      <c r="AA38" s="20">
        <v>2246489</v>
      </c>
    </row>
    <row r="39" spans="1:27" x14ac:dyDescent="0.25">
      <c r="A39" s="19" t="s">
        <v>65</v>
      </c>
      <c r="B39" s="15" t="s">
        <v>32</v>
      </c>
      <c r="C39" s="20">
        <v>5930678</v>
      </c>
      <c r="D39" s="20"/>
      <c r="E39" s="21">
        <v>1449784</v>
      </c>
      <c r="F39" s="22">
        <v>1449784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724890</v>
      </c>
      <c r="Y39" s="22">
        <v>-724890</v>
      </c>
      <c r="Z39" s="23">
        <v>-100</v>
      </c>
      <c r="AA39" s="20">
        <v>1449784</v>
      </c>
    </row>
    <row r="40" spans="1:27" x14ac:dyDescent="0.25">
      <c r="A40" s="19" t="s">
        <v>66</v>
      </c>
      <c r="B40" s="15" t="s">
        <v>32</v>
      </c>
      <c r="C40" s="20">
        <v>4103705</v>
      </c>
      <c r="D40" s="20"/>
      <c r="E40" s="21">
        <v>10611658</v>
      </c>
      <c r="F40" s="22">
        <v>10611658</v>
      </c>
      <c r="G40" s="22"/>
      <c r="H40" s="22">
        <v>682879</v>
      </c>
      <c r="I40" s="22">
        <v>325476</v>
      </c>
      <c r="J40" s="22">
        <v>1008355</v>
      </c>
      <c r="K40" s="22">
        <v>279870</v>
      </c>
      <c r="L40" s="22">
        <v>325476</v>
      </c>
      <c r="M40" s="22">
        <v>392780</v>
      </c>
      <c r="N40" s="22">
        <v>998126</v>
      </c>
      <c r="O40" s="22"/>
      <c r="P40" s="22"/>
      <c r="Q40" s="22"/>
      <c r="R40" s="22"/>
      <c r="S40" s="22"/>
      <c r="T40" s="22"/>
      <c r="U40" s="22"/>
      <c r="V40" s="22"/>
      <c r="W40" s="22">
        <v>2006481</v>
      </c>
      <c r="X40" s="22">
        <v>5305848</v>
      </c>
      <c r="Y40" s="22">
        <v>-3299367</v>
      </c>
      <c r="Z40" s="23">
        <v>-62.183594403759777</v>
      </c>
      <c r="AA40" s="20">
        <v>10611658</v>
      </c>
    </row>
    <row r="41" spans="1:27" x14ac:dyDescent="0.25">
      <c r="A41" s="19" t="s">
        <v>40</v>
      </c>
      <c r="B41" s="15" t="s">
        <v>32</v>
      </c>
      <c r="C41" s="20">
        <v>10454370</v>
      </c>
      <c r="D41" s="20"/>
      <c r="E41" s="21">
        <v>268779</v>
      </c>
      <c r="F41" s="22">
        <v>268779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134388</v>
      </c>
      <c r="Y41" s="22">
        <v>-134388</v>
      </c>
      <c r="Z41" s="23">
        <v>-100</v>
      </c>
      <c r="AA41" s="20">
        <v>268779</v>
      </c>
    </row>
    <row r="42" spans="1:27" x14ac:dyDescent="0.25">
      <c r="A42" s="19" t="s">
        <v>67</v>
      </c>
      <c r="B42" s="15" t="s">
        <v>32</v>
      </c>
      <c r="C42" s="20">
        <v>2248097</v>
      </c>
      <c r="D42" s="20"/>
      <c r="E42" s="21">
        <v>8213210</v>
      </c>
      <c r="F42" s="22">
        <v>15023239</v>
      </c>
      <c r="G42" s="22">
        <v>27232</v>
      </c>
      <c r="H42" s="22">
        <v>425127</v>
      </c>
      <c r="I42" s="22">
        <v>127717</v>
      </c>
      <c r="J42" s="22">
        <v>580076</v>
      </c>
      <c r="K42" s="22">
        <v>84254</v>
      </c>
      <c r="L42" s="22">
        <v>542633</v>
      </c>
      <c r="M42" s="22">
        <v>1062318</v>
      </c>
      <c r="N42" s="22">
        <v>1689205</v>
      </c>
      <c r="O42" s="22"/>
      <c r="P42" s="22"/>
      <c r="Q42" s="22"/>
      <c r="R42" s="22"/>
      <c r="S42" s="22"/>
      <c r="T42" s="22"/>
      <c r="U42" s="22"/>
      <c r="V42" s="22"/>
      <c r="W42" s="22">
        <v>2269281</v>
      </c>
      <c r="X42" s="22">
        <v>7511610</v>
      </c>
      <c r="Y42" s="22">
        <v>-5242329</v>
      </c>
      <c r="Z42" s="23">
        <v>-69.789685566742691</v>
      </c>
      <c r="AA42" s="20">
        <v>15023239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150000</v>
      </c>
      <c r="F43" s="22">
        <v>150000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75000</v>
      </c>
      <c r="Y43" s="22">
        <v>-75000</v>
      </c>
      <c r="Z43" s="23">
        <v>-100</v>
      </c>
      <c r="AA43" s="20">
        <v>150000</v>
      </c>
    </row>
    <row r="44" spans="1:27" x14ac:dyDescent="0.25">
      <c r="A44" s="19" t="s">
        <v>69</v>
      </c>
      <c r="B44" s="15" t="s">
        <v>32</v>
      </c>
      <c r="C44" s="20">
        <v>3927994</v>
      </c>
      <c r="D44" s="20"/>
      <c r="E44" s="21">
        <v>3699521</v>
      </c>
      <c r="F44" s="22">
        <v>3699521</v>
      </c>
      <c r="G44" s="22"/>
      <c r="H44" s="22">
        <v>307920</v>
      </c>
      <c r="I44" s="22">
        <v>-40</v>
      </c>
      <c r="J44" s="22">
        <v>307880</v>
      </c>
      <c r="K44" s="22">
        <v>269883</v>
      </c>
      <c r="L44" s="22"/>
      <c r="M44" s="22"/>
      <c r="N44" s="22">
        <v>269883</v>
      </c>
      <c r="O44" s="22"/>
      <c r="P44" s="22"/>
      <c r="Q44" s="22"/>
      <c r="R44" s="22"/>
      <c r="S44" s="22"/>
      <c r="T44" s="22"/>
      <c r="U44" s="22"/>
      <c r="V44" s="22"/>
      <c r="W44" s="22">
        <v>577763</v>
      </c>
      <c r="X44" s="22">
        <v>1849758</v>
      </c>
      <c r="Y44" s="22">
        <v>-1271995</v>
      </c>
      <c r="Z44" s="23">
        <v>-68.765481754910638</v>
      </c>
      <c r="AA44" s="20">
        <v>3699521</v>
      </c>
    </row>
    <row r="45" spans="1:27" x14ac:dyDescent="0.25">
      <c r="A45" s="19" t="s">
        <v>70</v>
      </c>
      <c r="B45" s="15" t="s">
        <v>32</v>
      </c>
      <c r="C45" s="20">
        <v>2523027</v>
      </c>
      <c r="D45" s="20"/>
      <c r="E45" s="21">
        <v>7473316</v>
      </c>
      <c r="F45" s="22">
        <v>14329661</v>
      </c>
      <c r="G45" s="22">
        <v>383622</v>
      </c>
      <c r="H45" s="22">
        <v>478320</v>
      </c>
      <c r="I45" s="22">
        <v>823412</v>
      </c>
      <c r="J45" s="22">
        <v>1685354</v>
      </c>
      <c r="K45" s="22">
        <v>508091</v>
      </c>
      <c r="L45" s="22">
        <v>487255</v>
      </c>
      <c r="M45" s="22">
        <v>1065009</v>
      </c>
      <c r="N45" s="22">
        <v>2060355</v>
      </c>
      <c r="O45" s="22"/>
      <c r="P45" s="22"/>
      <c r="Q45" s="22"/>
      <c r="R45" s="22"/>
      <c r="S45" s="22"/>
      <c r="T45" s="22"/>
      <c r="U45" s="22"/>
      <c r="V45" s="22"/>
      <c r="W45" s="22">
        <v>3745709</v>
      </c>
      <c r="X45" s="22">
        <v>7164828</v>
      </c>
      <c r="Y45" s="22">
        <v>-3419119</v>
      </c>
      <c r="Z45" s="23">
        <v>-47.720880389592047</v>
      </c>
      <c r="AA45" s="20">
        <v>14329661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60510879</v>
      </c>
      <c r="D48" s="29">
        <f t="shared" ref="D48:Y48" si="1">SUM(D35:D47)</f>
        <v>0</v>
      </c>
      <c r="E48" s="30">
        <f t="shared" si="1"/>
        <v>58520008</v>
      </c>
      <c r="F48" s="31">
        <f t="shared" si="1"/>
        <v>72186382</v>
      </c>
      <c r="G48" s="31">
        <f t="shared" si="1"/>
        <v>3827505</v>
      </c>
      <c r="H48" s="31">
        <f t="shared" si="1"/>
        <v>4368525</v>
      </c>
      <c r="I48" s="31">
        <f t="shared" si="1"/>
        <v>3774424</v>
      </c>
      <c r="J48" s="31">
        <f t="shared" si="1"/>
        <v>11970454</v>
      </c>
      <c r="K48" s="31">
        <f t="shared" si="1"/>
        <v>3946014</v>
      </c>
      <c r="L48" s="31">
        <f t="shared" si="1"/>
        <v>5146185</v>
      </c>
      <c r="M48" s="31">
        <f t="shared" si="1"/>
        <v>5792654</v>
      </c>
      <c r="N48" s="31">
        <f t="shared" si="1"/>
        <v>14884853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26855307</v>
      </c>
      <c r="X48" s="31">
        <f t="shared" si="1"/>
        <v>36093210</v>
      </c>
      <c r="Y48" s="31">
        <f t="shared" si="1"/>
        <v>-9237903</v>
      </c>
      <c r="Z48" s="32">
        <f>+IF(X48&lt;&gt;0,+(Y48/X48)*100,0)</f>
        <v>-25.594573051274743</v>
      </c>
      <c r="AA48" s="29">
        <f>SUM(AA35:AA47)</f>
        <v>72186382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-9735143</v>
      </c>
      <c r="D49" s="39">
        <f t="shared" si="2"/>
        <v>0</v>
      </c>
      <c r="E49" s="40">
        <f t="shared" si="2"/>
        <v>-3809035</v>
      </c>
      <c r="F49" s="41">
        <f t="shared" si="2"/>
        <v>-17475409</v>
      </c>
      <c r="G49" s="41">
        <f t="shared" si="2"/>
        <v>7622991</v>
      </c>
      <c r="H49" s="41">
        <f t="shared" si="2"/>
        <v>-935547</v>
      </c>
      <c r="I49" s="41">
        <f t="shared" si="2"/>
        <v>-333130</v>
      </c>
      <c r="J49" s="41">
        <f t="shared" si="2"/>
        <v>6354314</v>
      </c>
      <c r="K49" s="41">
        <f t="shared" si="2"/>
        <v>-415627</v>
      </c>
      <c r="L49" s="41">
        <f t="shared" si="2"/>
        <v>-1713869</v>
      </c>
      <c r="M49" s="41">
        <f t="shared" si="2"/>
        <v>3929384</v>
      </c>
      <c r="N49" s="41">
        <f t="shared" si="2"/>
        <v>1799888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8154202</v>
      </c>
      <c r="X49" s="41">
        <f t="shared" si="2"/>
        <v>-8737716</v>
      </c>
      <c r="Y49" s="41">
        <f t="shared" si="2"/>
        <v>16891918</v>
      </c>
      <c r="Z49" s="42">
        <f>+IF(X49&lt;&gt;0,+(Y49/X49)*100,0)</f>
        <v>-193.32189327279576</v>
      </c>
      <c r="AA49" s="39">
        <f>+AA33-AA48</f>
        <v>-17475409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-9735143</v>
      </c>
      <c r="D52" s="48">
        <f t="shared" si="3"/>
        <v>0</v>
      </c>
      <c r="E52" s="49">
        <f t="shared" si="3"/>
        <v>-3809035</v>
      </c>
      <c r="F52" s="50">
        <f t="shared" si="3"/>
        <v>-17475409</v>
      </c>
      <c r="G52" s="50">
        <f t="shared" si="3"/>
        <v>7622991</v>
      </c>
      <c r="H52" s="50">
        <f t="shared" si="3"/>
        <v>-935547</v>
      </c>
      <c r="I52" s="50">
        <f t="shared" si="3"/>
        <v>-333130</v>
      </c>
      <c r="J52" s="50">
        <f t="shared" si="3"/>
        <v>6354314</v>
      </c>
      <c r="K52" s="50">
        <f t="shared" si="3"/>
        <v>-415627</v>
      </c>
      <c r="L52" s="50">
        <f t="shared" si="3"/>
        <v>-1713869</v>
      </c>
      <c r="M52" s="50">
        <f t="shared" si="3"/>
        <v>3929384</v>
      </c>
      <c r="N52" s="50">
        <f t="shared" si="3"/>
        <v>1799888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8154202</v>
      </c>
      <c r="X52" s="50">
        <f t="shared" si="3"/>
        <v>-8737716</v>
      </c>
      <c r="Y52" s="50">
        <f t="shared" si="3"/>
        <v>16891918</v>
      </c>
      <c r="Z52" s="51">
        <f>+IF(X52&lt;&gt;0,+(Y52/X52)*100,0)</f>
        <v>-193.32189327279576</v>
      </c>
      <c r="AA52" s="48">
        <f>SUM(AA49:AA51)</f>
        <v>-17475409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-9735143</v>
      </c>
      <c r="D54" s="54">
        <f>+D52-D53</f>
        <v>0</v>
      </c>
      <c r="E54" s="55">
        <f t="shared" si="4"/>
        <v>-3809035</v>
      </c>
      <c r="F54" s="56">
        <f t="shared" si="4"/>
        <v>-17475409</v>
      </c>
      <c r="G54" s="56">
        <f t="shared" si="4"/>
        <v>7622991</v>
      </c>
      <c r="H54" s="56">
        <f t="shared" si="4"/>
        <v>-935547</v>
      </c>
      <c r="I54" s="56">
        <f t="shared" si="4"/>
        <v>-333130</v>
      </c>
      <c r="J54" s="56">
        <f t="shared" si="4"/>
        <v>6354314</v>
      </c>
      <c r="K54" s="56">
        <f t="shared" si="4"/>
        <v>-415627</v>
      </c>
      <c r="L54" s="56">
        <f t="shared" si="4"/>
        <v>-1713869</v>
      </c>
      <c r="M54" s="56">
        <f t="shared" si="4"/>
        <v>3929384</v>
      </c>
      <c r="N54" s="56">
        <f t="shared" si="4"/>
        <v>1799888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8154202</v>
      </c>
      <c r="X54" s="56">
        <f t="shared" si="4"/>
        <v>-8737716</v>
      </c>
      <c r="Y54" s="56">
        <f t="shared" si="4"/>
        <v>16891918</v>
      </c>
      <c r="Z54" s="57">
        <f>+IF(X54&lt;&gt;0,+(Y54/X54)*100,0)</f>
        <v>-193.32189327279576</v>
      </c>
      <c r="AA54" s="54">
        <f>+AA52-AA53</f>
        <v>-17475409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-9735143</v>
      </c>
      <c r="D57" s="48">
        <f>SUM(D54:D56)</f>
        <v>0</v>
      </c>
      <c r="E57" s="49">
        <f t="shared" si="5"/>
        <v>-3809035</v>
      </c>
      <c r="F57" s="50">
        <f t="shared" si="5"/>
        <v>-17475409</v>
      </c>
      <c r="G57" s="50">
        <f t="shared" si="5"/>
        <v>7622991</v>
      </c>
      <c r="H57" s="50">
        <f t="shared" si="5"/>
        <v>-935547</v>
      </c>
      <c r="I57" s="50">
        <f t="shared" si="5"/>
        <v>-333130</v>
      </c>
      <c r="J57" s="50">
        <f t="shared" si="5"/>
        <v>6354314</v>
      </c>
      <c r="K57" s="50">
        <f t="shared" si="5"/>
        <v>-415627</v>
      </c>
      <c r="L57" s="50">
        <f t="shared" si="5"/>
        <v>-1713869</v>
      </c>
      <c r="M57" s="50">
        <f t="shared" si="5"/>
        <v>3929384</v>
      </c>
      <c r="N57" s="50">
        <f t="shared" si="5"/>
        <v>1799888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8154202</v>
      </c>
      <c r="X57" s="50">
        <f t="shared" si="5"/>
        <v>-8737716</v>
      </c>
      <c r="Y57" s="50">
        <f t="shared" si="5"/>
        <v>16891918</v>
      </c>
      <c r="Z57" s="51">
        <f>+IF(X57&lt;&gt;0,+(Y57/X57)*100,0)</f>
        <v>-193.32189327279576</v>
      </c>
      <c r="AA57" s="48">
        <f>SUM(AA54:AA56)</f>
        <v>-17475409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-9735143</v>
      </c>
      <c r="D60" s="65">
        <f>SUM(D57:D59)</f>
        <v>0</v>
      </c>
      <c r="E60" s="66">
        <f t="shared" si="6"/>
        <v>-3809035</v>
      </c>
      <c r="F60" s="67">
        <f t="shared" si="6"/>
        <v>-17475409</v>
      </c>
      <c r="G60" s="67">
        <f t="shared" si="6"/>
        <v>7622991</v>
      </c>
      <c r="H60" s="67">
        <f t="shared" si="6"/>
        <v>-935547</v>
      </c>
      <c r="I60" s="67">
        <f t="shared" si="6"/>
        <v>-333130</v>
      </c>
      <c r="J60" s="67">
        <f t="shared" si="6"/>
        <v>6354314</v>
      </c>
      <c r="K60" s="67">
        <f t="shared" si="6"/>
        <v>-415627</v>
      </c>
      <c r="L60" s="67">
        <f t="shared" si="6"/>
        <v>-1713869</v>
      </c>
      <c r="M60" s="67">
        <f t="shared" si="6"/>
        <v>3929384</v>
      </c>
      <c r="N60" s="67">
        <f t="shared" si="6"/>
        <v>1799888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8154202</v>
      </c>
      <c r="X60" s="67">
        <f t="shared" si="6"/>
        <v>-8737716</v>
      </c>
      <c r="Y60" s="67">
        <f t="shared" si="6"/>
        <v>16891918</v>
      </c>
      <c r="Z60" s="68">
        <f>+IF(X60&lt;&gt;0,+(Y60/X60)*100,0)</f>
        <v>-193.32189327279576</v>
      </c>
      <c r="AA60" s="65">
        <f>SUM(AA57:AA59)</f>
        <v>-17475409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16875045</v>
      </c>
      <c r="F9" s="22">
        <v>16875045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8437512</v>
      </c>
      <c r="Y9" s="22">
        <v>-8437512</v>
      </c>
      <c r="Z9" s="23">
        <v>-100</v>
      </c>
      <c r="AA9" s="20">
        <v>16875045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16875045</v>
      </c>
      <c r="F33" s="31">
        <f t="shared" si="0"/>
        <v>16875045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8437512</v>
      </c>
      <c r="Y33" s="31">
        <f t="shared" si="0"/>
        <v>-8437512</v>
      </c>
      <c r="Z33" s="32">
        <f>+IF(X33&lt;&gt;0,+(Y33/X33)*100,0)</f>
        <v>-100</v>
      </c>
      <c r="AA33" s="29">
        <f>SUM(AA6:AA32)</f>
        <v>16875045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735761</v>
      </c>
      <c r="F35" s="22">
        <v>735761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372479</v>
      </c>
      <c r="Y35" s="22">
        <v>-372479</v>
      </c>
      <c r="Z35" s="23">
        <v>-100</v>
      </c>
      <c r="AA35" s="20">
        <v>735761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1000</v>
      </c>
      <c r="F38" s="22">
        <v>1000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498</v>
      </c>
      <c r="Y38" s="22">
        <v>-498</v>
      </c>
      <c r="Z38" s="23">
        <v>-100</v>
      </c>
      <c r="AA38" s="20">
        <v>1000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31645</v>
      </c>
      <c r="D40" s="20"/>
      <c r="E40" s="21">
        <v>37500</v>
      </c>
      <c r="F40" s="22">
        <v>37500</v>
      </c>
      <c r="G40" s="22"/>
      <c r="H40" s="22"/>
      <c r="I40" s="22"/>
      <c r="J40" s="22"/>
      <c r="K40" s="22"/>
      <c r="L40" s="22"/>
      <c r="M40" s="22">
        <v>13265</v>
      </c>
      <c r="N40" s="22">
        <v>13265</v>
      </c>
      <c r="O40" s="22"/>
      <c r="P40" s="22"/>
      <c r="Q40" s="22"/>
      <c r="R40" s="22"/>
      <c r="S40" s="22"/>
      <c r="T40" s="22"/>
      <c r="U40" s="22"/>
      <c r="V40" s="22"/>
      <c r="W40" s="22">
        <v>13265</v>
      </c>
      <c r="X40" s="22">
        <v>15996</v>
      </c>
      <c r="Y40" s="22">
        <v>-2731</v>
      </c>
      <c r="Z40" s="23">
        <v>-17.073018254563639</v>
      </c>
      <c r="AA40" s="20">
        <v>37500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7695054</v>
      </c>
      <c r="F41" s="22">
        <v>7695054</v>
      </c>
      <c r="G41" s="22">
        <v>683467</v>
      </c>
      <c r="H41" s="22">
        <v>685081</v>
      </c>
      <c r="I41" s="22">
        <v>643817</v>
      </c>
      <c r="J41" s="22">
        <v>2012365</v>
      </c>
      <c r="K41" s="22">
        <v>667581</v>
      </c>
      <c r="L41" s="22">
        <v>598169</v>
      </c>
      <c r="M41" s="22">
        <v>698717</v>
      </c>
      <c r="N41" s="22">
        <v>1964467</v>
      </c>
      <c r="O41" s="22"/>
      <c r="P41" s="22"/>
      <c r="Q41" s="22"/>
      <c r="R41" s="22"/>
      <c r="S41" s="22"/>
      <c r="T41" s="22"/>
      <c r="U41" s="22"/>
      <c r="V41" s="22"/>
      <c r="W41" s="22">
        <v>3976832</v>
      </c>
      <c r="X41" s="22">
        <v>3847523</v>
      </c>
      <c r="Y41" s="22">
        <v>129309</v>
      </c>
      <c r="Z41" s="23">
        <v>3.3608376090279384</v>
      </c>
      <c r="AA41" s="20">
        <v>7695054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10825753</v>
      </c>
      <c r="F42" s="22">
        <v>10825753</v>
      </c>
      <c r="G42" s="22"/>
      <c r="H42" s="22"/>
      <c r="I42" s="22"/>
      <c r="J42" s="22"/>
      <c r="K42" s="22">
        <v>58967</v>
      </c>
      <c r="L42" s="22">
        <v>40000</v>
      </c>
      <c r="M42" s="22">
        <v>40000</v>
      </c>
      <c r="N42" s="22">
        <v>138967</v>
      </c>
      <c r="O42" s="22"/>
      <c r="P42" s="22"/>
      <c r="Q42" s="22"/>
      <c r="R42" s="22"/>
      <c r="S42" s="22"/>
      <c r="T42" s="22"/>
      <c r="U42" s="22"/>
      <c r="V42" s="22"/>
      <c r="W42" s="22">
        <v>138967</v>
      </c>
      <c r="X42" s="22">
        <v>5395376</v>
      </c>
      <c r="Y42" s="22">
        <v>-5256409</v>
      </c>
      <c r="Z42" s="23">
        <v>-97.424331501641404</v>
      </c>
      <c r="AA42" s="20">
        <v>10825753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657055</v>
      </c>
      <c r="F45" s="22">
        <v>657055</v>
      </c>
      <c r="G45" s="22"/>
      <c r="H45" s="22">
        <v>4130</v>
      </c>
      <c r="I45" s="22"/>
      <c r="J45" s="22">
        <v>4130</v>
      </c>
      <c r="K45" s="22"/>
      <c r="L45" s="22">
        <v>4421</v>
      </c>
      <c r="M45" s="22"/>
      <c r="N45" s="22">
        <v>4421</v>
      </c>
      <c r="O45" s="22"/>
      <c r="P45" s="22"/>
      <c r="Q45" s="22"/>
      <c r="R45" s="22"/>
      <c r="S45" s="22"/>
      <c r="T45" s="22"/>
      <c r="U45" s="22"/>
      <c r="V45" s="22"/>
      <c r="W45" s="22">
        <v>8551</v>
      </c>
      <c r="X45" s="22">
        <v>329770</v>
      </c>
      <c r="Y45" s="22">
        <v>-321219</v>
      </c>
      <c r="Z45" s="23">
        <v>-97.406980622858356</v>
      </c>
      <c r="AA45" s="20">
        <v>657055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31645</v>
      </c>
      <c r="D48" s="29">
        <f t="shared" ref="D48:Y48" si="1">SUM(D35:D47)</f>
        <v>0</v>
      </c>
      <c r="E48" s="30">
        <f t="shared" si="1"/>
        <v>19952123</v>
      </c>
      <c r="F48" s="31">
        <f t="shared" si="1"/>
        <v>19952123</v>
      </c>
      <c r="G48" s="31">
        <f t="shared" si="1"/>
        <v>683467</v>
      </c>
      <c r="H48" s="31">
        <f t="shared" si="1"/>
        <v>689211</v>
      </c>
      <c r="I48" s="31">
        <f t="shared" si="1"/>
        <v>643817</v>
      </c>
      <c r="J48" s="31">
        <f t="shared" si="1"/>
        <v>2016495</v>
      </c>
      <c r="K48" s="31">
        <f t="shared" si="1"/>
        <v>726548</v>
      </c>
      <c r="L48" s="31">
        <f t="shared" si="1"/>
        <v>642590</v>
      </c>
      <c r="M48" s="31">
        <f t="shared" si="1"/>
        <v>751982</v>
      </c>
      <c r="N48" s="31">
        <f t="shared" si="1"/>
        <v>2121120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4137615</v>
      </c>
      <c r="X48" s="31">
        <f t="shared" si="1"/>
        <v>9961642</v>
      </c>
      <c r="Y48" s="31">
        <f t="shared" si="1"/>
        <v>-5824027</v>
      </c>
      <c r="Z48" s="32">
        <f>+IF(X48&lt;&gt;0,+(Y48/X48)*100,0)</f>
        <v>-58.46452823741307</v>
      </c>
      <c r="AA48" s="29">
        <f>SUM(AA35:AA47)</f>
        <v>19952123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-31645</v>
      </c>
      <c r="D49" s="39">
        <f t="shared" si="2"/>
        <v>0</v>
      </c>
      <c r="E49" s="40">
        <f t="shared" si="2"/>
        <v>-3077078</v>
      </c>
      <c r="F49" s="41">
        <f t="shared" si="2"/>
        <v>-3077078</v>
      </c>
      <c r="G49" s="41">
        <f t="shared" si="2"/>
        <v>-683467</v>
      </c>
      <c r="H49" s="41">
        <f t="shared" si="2"/>
        <v>-689211</v>
      </c>
      <c r="I49" s="41">
        <f t="shared" si="2"/>
        <v>-643817</v>
      </c>
      <c r="J49" s="41">
        <f t="shared" si="2"/>
        <v>-2016495</v>
      </c>
      <c r="K49" s="41">
        <f t="shared" si="2"/>
        <v>-726548</v>
      </c>
      <c r="L49" s="41">
        <f t="shared" si="2"/>
        <v>-642590</v>
      </c>
      <c r="M49" s="41">
        <f t="shared" si="2"/>
        <v>-751982</v>
      </c>
      <c r="N49" s="41">
        <f t="shared" si="2"/>
        <v>-2121120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-4137615</v>
      </c>
      <c r="X49" s="41">
        <f t="shared" si="2"/>
        <v>-1524130</v>
      </c>
      <c r="Y49" s="41">
        <f t="shared" si="2"/>
        <v>-2613485</v>
      </c>
      <c r="Z49" s="42">
        <f>+IF(X49&lt;&gt;0,+(Y49/X49)*100,0)</f>
        <v>171.47389002250463</v>
      </c>
      <c r="AA49" s="39">
        <f>+AA33-AA48</f>
        <v>-3077078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-31645</v>
      </c>
      <c r="D52" s="48">
        <f t="shared" si="3"/>
        <v>0</v>
      </c>
      <c r="E52" s="49">
        <f t="shared" si="3"/>
        <v>-3077078</v>
      </c>
      <c r="F52" s="50">
        <f t="shared" si="3"/>
        <v>-3077078</v>
      </c>
      <c r="G52" s="50">
        <f t="shared" si="3"/>
        <v>-683467</v>
      </c>
      <c r="H52" s="50">
        <f t="shared" si="3"/>
        <v>-689211</v>
      </c>
      <c r="I52" s="50">
        <f t="shared" si="3"/>
        <v>-643817</v>
      </c>
      <c r="J52" s="50">
        <f t="shared" si="3"/>
        <v>-2016495</v>
      </c>
      <c r="K52" s="50">
        <f t="shared" si="3"/>
        <v>-726548</v>
      </c>
      <c r="L52" s="50">
        <f t="shared" si="3"/>
        <v>-642590</v>
      </c>
      <c r="M52" s="50">
        <f t="shared" si="3"/>
        <v>-751982</v>
      </c>
      <c r="N52" s="50">
        <f t="shared" si="3"/>
        <v>-2121120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-4137615</v>
      </c>
      <c r="X52" s="50">
        <f t="shared" si="3"/>
        <v>-1524130</v>
      </c>
      <c r="Y52" s="50">
        <f t="shared" si="3"/>
        <v>-2613485</v>
      </c>
      <c r="Z52" s="51">
        <f>+IF(X52&lt;&gt;0,+(Y52/X52)*100,0)</f>
        <v>171.47389002250463</v>
      </c>
      <c r="AA52" s="48">
        <f>SUM(AA49:AA51)</f>
        <v>-3077078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-31645</v>
      </c>
      <c r="D54" s="54">
        <f>+D52-D53</f>
        <v>0</v>
      </c>
      <c r="E54" s="55">
        <f t="shared" si="4"/>
        <v>-3077078</v>
      </c>
      <c r="F54" s="56">
        <f t="shared" si="4"/>
        <v>-3077078</v>
      </c>
      <c r="G54" s="56">
        <f t="shared" si="4"/>
        <v>-683467</v>
      </c>
      <c r="H54" s="56">
        <f t="shared" si="4"/>
        <v>-689211</v>
      </c>
      <c r="I54" s="56">
        <f t="shared" si="4"/>
        <v>-643817</v>
      </c>
      <c r="J54" s="56">
        <f t="shared" si="4"/>
        <v>-2016495</v>
      </c>
      <c r="K54" s="56">
        <f t="shared" si="4"/>
        <v>-726548</v>
      </c>
      <c r="L54" s="56">
        <f t="shared" si="4"/>
        <v>-642590</v>
      </c>
      <c r="M54" s="56">
        <f t="shared" si="4"/>
        <v>-751982</v>
      </c>
      <c r="N54" s="56">
        <f t="shared" si="4"/>
        <v>-2121120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-4137615</v>
      </c>
      <c r="X54" s="56">
        <f t="shared" si="4"/>
        <v>-1524130</v>
      </c>
      <c r="Y54" s="56">
        <f t="shared" si="4"/>
        <v>-2613485</v>
      </c>
      <c r="Z54" s="57">
        <f>+IF(X54&lt;&gt;0,+(Y54/X54)*100,0)</f>
        <v>171.47389002250463</v>
      </c>
      <c r="AA54" s="54">
        <f>+AA52-AA53</f>
        <v>-3077078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-31645</v>
      </c>
      <c r="D57" s="48">
        <f>SUM(D54:D56)</f>
        <v>0</v>
      </c>
      <c r="E57" s="49">
        <f t="shared" si="5"/>
        <v>-3077078</v>
      </c>
      <c r="F57" s="50">
        <f t="shared" si="5"/>
        <v>-3077078</v>
      </c>
      <c r="G57" s="50">
        <f t="shared" si="5"/>
        <v>-683467</v>
      </c>
      <c r="H57" s="50">
        <f t="shared" si="5"/>
        <v>-689211</v>
      </c>
      <c r="I57" s="50">
        <f t="shared" si="5"/>
        <v>-643817</v>
      </c>
      <c r="J57" s="50">
        <f t="shared" si="5"/>
        <v>-2016495</v>
      </c>
      <c r="K57" s="50">
        <f t="shared" si="5"/>
        <v>-726548</v>
      </c>
      <c r="L57" s="50">
        <f t="shared" si="5"/>
        <v>-642590</v>
      </c>
      <c r="M57" s="50">
        <f t="shared" si="5"/>
        <v>-751982</v>
      </c>
      <c r="N57" s="50">
        <f t="shared" si="5"/>
        <v>-2121120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-4137615</v>
      </c>
      <c r="X57" s="50">
        <f t="shared" si="5"/>
        <v>-1524130</v>
      </c>
      <c r="Y57" s="50">
        <f t="shared" si="5"/>
        <v>-2613485</v>
      </c>
      <c r="Z57" s="51">
        <f>+IF(X57&lt;&gt;0,+(Y57/X57)*100,0)</f>
        <v>171.47389002250463</v>
      </c>
      <c r="AA57" s="48">
        <f>SUM(AA54:AA56)</f>
        <v>-3077078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-31645</v>
      </c>
      <c r="D60" s="65">
        <f>SUM(D57:D59)</f>
        <v>0</v>
      </c>
      <c r="E60" s="66">
        <f t="shared" si="6"/>
        <v>-3077078</v>
      </c>
      <c r="F60" s="67">
        <f t="shared" si="6"/>
        <v>-3077078</v>
      </c>
      <c r="G60" s="67">
        <f t="shared" si="6"/>
        <v>-683467</v>
      </c>
      <c r="H60" s="67">
        <f t="shared" si="6"/>
        <v>-689211</v>
      </c>
      <c r="I60" s="67">
        <f t="shared" si="6"/>
        <v>-643817</v>
      </c>
      <c r="J60" s="67">
        <f t="shared" si="6"/>
        <v>-2016495</v>
      </c>
      <c r="K60" s="67">
        <f t="shared" si="6"/>
        <v>-726548</v>
      </c>
      <c r="L60" s="67">
        <f t="shared" si="6"/>
        <v>-642590</v>
      </c>
      <c r="M60" s="67">
        <f t="shared" si="6"/>
        <v>-751982</v>
      </c>
      <c r="N60" s="67">
        <f t="shared" si="6"/>
        <v>-2121120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-4137615</v>
      </c>
      <c r="X60" s="67">
        <f t="shared" si="6"/>
        <v>-1524130</v>
      </c>
      <c r="Y60" s="67">
        <f t="shared" si="6"/>
        <v>-2613485</v>
      </c>
      <c r="Z60" s="68">
        <f>+IF(X60&lt;&gt;0,+(Y60/X60)*100,0)</f>
        <v>171.47389002250463</v>
      </c>
      <c r="AA60" s="65">
        <f>SUM(AA57:AA59)</f>
        <v>-3077078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44412183</v>
      </c>
      <c r="D9" s="20"/>
      <c r="E9" s="21">
        <v>46548600</v>
      </c>
      <c r="F9" s="22">
        <v>46548600</v>
      </c>
      <c r="G9" s="22">
        <v>4146849</v>
      </c>
      <c r="H9" s="22">
        <v>4141773</v>
      </c>
      <c r="I9" s="22">
        <v>4081811</v>
      </c>
      <c r="J9" s="22">
        <v>12370433</v>
      </c>
      <c r="K9" s="22">
        <v>3939622</v>
      </c>
      <c r="L9" s="22">
        <v>3908464</v>
      </c>
      <c r="M9" s="22">
        <v>3952224</v>
      </c>
      <c r="N9" s="22">
        <v>11800310</v>
      </c>
      <c r="O9" s="22"/>
      <c r="P9" s="22"/>
      <c r="Q9" s="22"/>
      <c r="R9" s="22"/>
      <c r="S9" s="22"/>
      <c r="T9" s="22"/>
      <c r="U9" s="22"/>
      <c r="V9" s="22"/>
      <c r="W9" s="22">
        <v>24170743</v>
      </c>
      <c r="X9" s="22">
        <v>23890284</v>
      </c>
      <c r="Y9" s="22">
        <v>280459</v>
      </c>
      <c r="Z9" s="23">
        <v>1.1739458601664174</v>
      </c>
      <c r="AA9" s="20">
        <v>46548600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8491945</v>
      </c>
      <c r="D13" s="20"/>
      <c r="E13" s="21">
        <v>9289000</v>
      </c>
      <c r="F13" s="22">
        <v>9289000</v>
      </c>
      <c r="G13" s="22">
        <v>684570</v>
      </c>
      <c r="H13" s="22">
        <v>698471</v>
      </c>
      <c r="I13" s="22">
        <v>712711</v>
      </c>
      <c r="J13" s="22">
        <v>2095752</v>
      </c>
      <c r="K13" s="22">
        <v>710466</v>
      </c>
      <c r="L13" s="22">
        <v>707944</v>
      </c>
      <c r="M13" s="22">
        <v>692876</v>
      </c>
      <c r="N13" s="22">
        <v>2111286</v>
      </c>
      <c r="O13" s="22"/>
      <c r="P13" s="22"/>
      <c r="Q13" s="22"/>
      <c r="R13" s="22"/>
      <c r="S13" s="22"/>
      <c r="T13" s="22"/>
      <c r="U13" s="22"/>
      <c r="V13" s="22"/>
      <c r="W13" s="22">
        <v>4207038</v>
      </c>
      <c r="X13" s="22">
        <v>4580578</v>
      </c>
      <c r="Y13" s="22">
        <v>-373540</v>
      </c>
      <c r="Z13" s="23">
        <v>-8.1548660452894808</v>
      </c>
      <c r="AA13" s="20">
        <v>9289000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217340</v>
      </c>
      <c r="D20" s="20"/>
      <c r="E20" s="21">
        <v>1000</v>
      </c>
      <c r="F20" s="22">
        <v>1000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502</v>
      </c>
      <c r="Y20" s="22">
        <v>-502</v>
      </c>
      <c r="Z20" s="18">
        <v>-100</v>
      </c>
      <c r="AA20" s="20">
        <v>1000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562165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16763810</v>
      </c>
      <c r="D26" s="20"/>
      <c r="E26" s="21">
        <v>17591700</v>
      </c>
      <c r="F26" s="22">
        <v>17591700</v>
      </c>
      <c r="G26" s="22"/>
      <c r="H26" s="22"/>
      <c r="I26" s="22"/>
      <c r="J26" s="22"/>
      <c r="K26" s="22"/>
      <c r="L26" s="22"/>
      <c r="M26" s="22">
        <v>10640468</v>
      </c>
      <c r="N26" s="22">
        <v>10640468</v>
      </c>
      <c r="O26" s="22"/>
      <c r="P26" s="22"/>
      <c r="Q26" s="22"/>
      <c r="R26" s="22"/>
      <c r="S26" s="22"/>
      <c r="T26" s="22"/>
      <c r="U26" s="22"/>
      <c r="V26" s="22"/>
      <c r="W26" s="22">
        <v>10640468</v>
      </c>
      <c r="X26" s="22">
        <v>8795850</v>
      </c>
      <c r="Y26" s="22">
        <v>1844618</v>
      </c>
      <c r="Z26" s="23">
        <v>20.971458130823059</v>
      </c>
      <c r="AA26" s="20">
        <v>17591700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764326</v>
      </c>
      <c r="D29" s="20"/>
      <c r="E29" s="21">
        <v>790650</v>
      </c>
      <c r="F29" s="22">
        <v>790650</v>
      </c>
      <c r="G29" s="22">
        <v>63955</v>
      </c>
      <c r="H29" s="22">
        <v>96137</v>
      </c>
      <c r="I29" s="22">
        <v>67332</v>
      </c>
      <c r="J29" s="22">
        <v>227424</v>
      </c>
      <c r="K29" s="22">
        <v>66835</v>
      </c>
      <c r="L29" s="22">
        <v>68254</v>
      </c>
      <c r="M29" s="22">
        <v>67970</v>
      </c>
      <c r="N29" s="22">
        <v>203059</v>
      </c>
      <c r="O29" s="22"/>
      <c r="P29" s="22"/>
      <c r="Q29" s="22"/>
      <c r="R29" s="22"/>
      <c r="S29" s="22"/>
      <c r="T29" s="22"/>
      <c r="U29" s="22"/>
      <c r="V29" s="22"/>
      <c r="W29" s="22">
        <v>430483</v>
      </c>
      <c r="X29" s="22">
        <v>395322</v>
      </c>
      <c r="Y29" s="22">
        <v>35161</v>
      </c>
      <c r="Z29" s="23">
        <v>8.8942684697537704</v>
      </c>
      <c r="AA29" s="20">
        <v>790650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71211769</v>
      </c>
      <c r="D33" s="29">
        <f t="shared" ref="D33:Y33" si="0">SUM(D6:D32)</f>
        <v>0</v>
      </c>
      <c r="E33" s="30">
        <f t="shared" si="0"/>
        <v>74220950</v>
      </c>
      <c r="F33" s="31">
        <f t="shared" si="0"/>
        <v>74220950</v>
      </c>
      <c r="G33" s="31">
        <f t="shared" si="0"/>
        <v>4895374</v>
      </c>
      <c r="H33" s="31">
        <f t="shared" si="0"/>
        <v>4936381</v>
      </c>
      <c r="I33" s="31">
        <f t="shared" si="0"/>
        <v>4861854</v>
      </c>
      <c r="J33" s="31">
        <f t="shared" si="0"/>
        <v>14693609</v>
      </c>
      <c r="K33" s="31">
        <f t="shared" si="0"/>
        <v>4716923</v>
      </c>
      <c r="L33" s="31">
        <f t="shared" si="0"/>
        <v>4684662</v>
      </c>
      <c r="M33" s="31">
        <f t="shared" si="0"/>
        <v>15353538</v>
      </c>
      <c r="N33" s="31">
        <f t="shared" si="0"/>
        <v>24755123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39448732</v>
      </c>
      <c r="X33" s="31">
        <f t="shared" si="0"/>
        <v>37662536</v>
      </c>
      <c r="Y33" s="31">
        <f t="shared" si="0"/>
        <v>1786196</v>
      </c>
      <c r="Z33" s="32">
        <f>+IF(X33&lt;&gt;0,+(Y33/X33)*100,0)</f>
        <v>4.7426333691390301</v>
      </c>
      <c r="AA33" s="29">
        <f>SUM(AA6:AA32)</f>
        <v>74220950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21416402</v>
      </c>
      <c r="D35" s="20"/>
      <c r="E35" s="21">
        <v>23583238</v>
      </c>
      <c r="F35" s="22">
        <v>23583238</v>
      </c>
      <c r="G35" s="22">
        <v>1814604</v>
      </c>
      <c r="H35" s="22">
        <v>1713116</v>
      </c>
      <c r="I35" s="22">
        <v>1771936</v>
      </c>
      <c r="J35" s="22">
        <v>5299656</v>
      </c>
      <c r="K35" s="22">
        <v>1797544</v>
      </c>
      <c r="L35" s="22">
        <v>1840342</v>
      </c>
      <c r="M35" s="22">
        <v>1802805</v>
      </c>
      <c r="N35" s="22">
        <v>5440691</v>
      </c>
      <c r="O35" s="22"/>
      <c r="P35" s="22"/>
      <c r="Q35" s="22"/>
      <c r="R35" s="22"/>
      <c r="S35" s="22"/>
      <c r="T35" s="22"/>
      <c r="U35" s="22"/>
      <c r="V35" s="22"/>
      <c r="W35" s="22">
        <v>10740347</v>
      </c>
      <c r="X35" s="22">
        <v>11988430</v>
      </c>
      <c r="Y35" s="22">
        <v>-1248083</v>
      </c>
      <c r="Z35" s="23">
        <v>-10.410729344876685</v>
      </c>
      <c r="AA35" s="20">
        <v>23583238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518018</v>
      </c>
      <c r="D38" s="20"/>
      <c r="E38" s="21">
        <v>1068557</v>
      </c>
      <c r="F38" s="22">
        <v>1068557</v>
      </c>
      <c r="G38" s="22">
        <v>3831</v>
      </c>
      <c r="H38" s="22">
        <v>12786</v>
      </c>
      <c r="I38" s="22">
        <v>43200</v>
      </c>
      <c r="J38" s="22">
        <v>59817</v>
      </c>
      <c r="K38" s="22">
        <v>26221</v>
      </c>
      <c r="L38" s="22">
        <v>61185</v>
      </c>
      <c r="M38" s="22">
        <v>95824</v>
      </c>
      <c r="N38" s="22">
        <v>183230</v>
      </c>
      <c r="O38" s="22"/>
      <c r="P38" s="22"/>
      <c r="Q38" s="22"/>
      <c r="R38" s="22"/>
      <c r="S38" s="22"/>
      <c r="T38" s="22"/>
      <c r="U38" s="22"/>
      <c r="V38" s="22"/>
      <c r="W38" s="22">
        <v>243047</v>
      </c>
      <c r="X38" s="22">
        <v>634806</v>
      </c>
      <c r="Y38" s="22">
        <v>-391759</v>
      </c>
      <c r="Z38" s="23">
        <v>-61.713184815518439</v>
      </c>
      <c r="AA38" s="20">
        <v>1068557</v>
      </c>
    </row>
    <row r="39" spans="1:27" x14ac:dyDescent="0.25">
      <c r="A39" s="19" t="s">
        <v>65</v>
      </c>
      <c r="B39" s="15" t="s">
        <v>32</v>
      </c>
      <c r="C39" s="20">
        <v>13103171</v>
      </c>
      <c r="D39" s="20"/>
      <c r="E39" s="21">
        <v>15774000</v>
      </c>
      <c r="F39" s="22">
        <v>15774000</v>
      </c>
      <c r="G39" s="22"/>
      <c r="H39" s="22">
        <v>2629000</v>
      </c>
      <c r="I39" s="22">
        <v>1314500</v>
      </c>
      <c r="J39" s="22">
        <v>3943500</v>
      </c>
      <c r="K39" s="22">
        <v>-695521</v>
      </c>
      <c r="L39" s="22">
        <v>1314500</v>
      </c>
      <c r="M39" s="22">
        <v>1314500</v>
      </c>
      <c r="N39" s="22">
        <v>1933479</v>
      </c>
      <c r="O39" s="22"/>
      <c r="P39" s="22"/>
      <c r="Q39" s="22"/>
      <c r="R39" s="22"/>
      <c r="S39" s="22"/>
      <c r="T39" s="22"/>
      <c r="U39" s="22"/>
      <c r="V39" s="22"/>
      <c r="W39" s="22">
        <v>5876979</v>
      </c>
      <c r="X39" s="22">
        <v>7887000</v>
      </c>
      <c r="Y39" s="22">
        <v>-2010021</v>
      </c>
      <c r="Z39" s="23">
        <v>-25.485241536705971</v>
      </c>
      <c r="AA39" s="20">
        <v>15774000</v>
      </c>
    </row>
    <row r="40" spans="1:27" x14ac:dyDescent="0.25">
      <c r="A40" s="19" t="s">
        <v>66</v>
      </c>
      <c r="B40" s="15" t="s">
        <v>32</v>
      </c>
      <c r="C40" s="20">
        <v>7427925</v>
      </c>
      <c r="D40" s="20"/>
      <c r="E40" s="21">
        <v>3583994</v>
      </c>
      <c r="F40" s="22">
        <v>3583994</v>
      </c>
      <c r="G40" s="22">
        <v>131501</v>
      </c>
      <c r="H40" s="22">
        <v>133053</v>
      </c>
      <c r="I40" s="22">
        <v>127148</v>
      </c>
      <c r="J40" s="22">
        <v>391702</v>
      </c>
      <c r="K40" s="22">
        <v>131386</v>
      </c>
      <c r="L40" s="22">
        <v>127148</v>
      </c>
      <c r="M40" s="22">
        <v>131386</v>
      </c>
      <c r="N40" s="22">
        <v>389920</v>
      </c>
      <c r="O40" s="22"/>
      <c r="P40" s="22"/>
      <c r="Q40" s="22"/>
      <c r="R40" s="22"/>
      <c r="S40" s="22"/>
      <c r="T40" s="22"/>
      <c r="U40" s="22"/>
      <c r="V40" s="22"/>
      <c r="W40" s="22">
        <v>781622</v>
      </c>
      <c r="X40" s="22">
        <v>1791996</v>
      </c>
      <c r="Y40" s="22">
        <v>-1010374</v>
      </c>
      <c r="Z40" s="23">
        <v>-56.382603532597173</v>
      </c>
      <c r="AA40" s="20">
        <v>3583994</v>
      </c>
    </row>
    <row r="41" spans="1:27" x14ac:dyDescent="0.25">
      <c r="A41" s="19" t="s">
        <v>40</v>
      </c>
      <c r="B41" s="15" t="s">
        <v>32</v>
      </c>
      <c r="C41" s="20">
        <v>14654005</v>
      </c>
      <c r="D41" s="20"/>
      <c r="E41" s="21">
        <v>17466070</v>
      </c>
      <c r="F41" s="22">
        <v>17466070</v>
      </c>
      <c r="G41" s="22"/>
      <c r="H41" s="22"/>
      <c r="I41" s="22">
        <v>6823</v>
      </c>
      <c r="J41" s="22">
        <v>6823</v>
      </c>
      <c r="K41" s="22"/>
      <c r="L41" s="22"/>
      <c r="M41" s="22">
        <v>773376</v>
      </c>
      <c r="N41" s="22">
        <v>773376</v>
      </c>
      <c r="O41" s="22"/>
      <c r="P41" s="22"/>
      <c r="Q41" s="22"/>
      <c r="R41" s="22"/>
      <c r="S41" s="22"/>
      <c r="T41" s="22"/>
      <c r="U41" s="22"/>
      <c r="V41" s="22"/>
      <c r="W41" s="22">
        <v>780199</v>
      </c>
      <c r="X41" s="22">
        <v>8017154</v>
      </c>
      <c r="Y41" s="22">
        <v>-7236955</v>
      </c>
      <c r="Z41" s="23">
        <v>-90.268379527198803</v>
      </c>
      <c r="AA41" s="20">
        <v>17466070</v>
      </c>
    </row>
    <row r="42" spans="1:27" x14ac:dyDescent="0.25">
      <c r="A42" s="19" t="s">
        <v>67</v>
      </c>
      <c r="B42" s="15" t="s">
        <v>32</v>
      </c>
      <c r="C42" s="20">
        <v>10325362</v>
      </c>
      <c r="D42" s="20"/>
      <c r="E42" s="21">
        <v>10953747</v>
      </c>
      <c r="F42" s="22">
        <v>10953747</v>
      </c>
      <c r="G42" s="22">
        <v>31479</v>
      </c>
      <c r="H42" s="22">
        <v>560670</v>
      </c>
      <c r="I42" s="22">
        <v>251115</v>
      </c>
      <c r="J42" s="22">
        <v>843264</v>
      </c>
      <c r="K42" s="22">
        <v>1432426</v>
      </c>
      <c r="L42" s="22">
        <v>741748</v>
      </c>
      <c r="M42" s="22">
        <v>649864</v>
      </c>
      <c r="N42" s="22">
        <v>2824038</v>
      </c>
      <c r="O42" s="22"/>
      <c r="P42" s="22"/>
      <c r="Q42" s="22"/>
      <c r="R42" s="22"/>
      <c r="S42" s="22"/>
      <c r="T42" s="22"/>
      <c r="U42" s="22"/>
      <c r="V42" s="22"/>
      <c r="W42" s="22">
        <v>3667302</v>
      </c>
      <c r="X42" s="22">
        <v>4794275</v>
      </c>
      <c r="Y42" s="22">
        <v>-1126973</v>
      </c>
      <c r="Z42" s="23">
        <v>-23.506640732957536</v>
      </c>
      <c r="AA42" s="20">
        <v>10953747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</v>
      </c>
      <c r="F44" s="22">
        <v>1</v>
      </c>
      <c r="G44" s="22"/>
      <c r="H44" s="22"/>
      <c r="I44" s="22"/>
      <c r="J44" s="22"/>
      <c r="K44" s="22">
        <v>1747845</v>
      </c>
      <c r="L44" s="22"/>
      <c r="M44" s="22"/>
      <c r="N44" s="22">
        <v>1747845</v>
      </c>
      <c r="O44" s="22"/>
      <c r="P44" s="22"/>
      <c r="Q44" s="22"/>
      <c r="R44" s="22"/>
      <c r="S44" s="22"/>
      <c r="T44" s="22"/>
      <c r="U44" s="22"/>
      <c r="V44" s="22"/>
      <c r="W44" s="22">
        <v>1747845</v>
      </c>
      <c r="X44" s="22"/>
      <c r="Y44" s="22">
        <v>1747845</v>
      </c>
      <c r="Z44" s="23"/>
      <c r="AA44" s="20">
        <v>1</v>
      </c>
    </row>
    <row r="45" spans="1:27" x14ac:dyDescent="0.25">
      <c r="A45" s="19" t="s">
        <v>70</v>
      </c>
      <c r="B45" s="15" t="s">
        <v>32</v>
      </c>
      <c r="C45" s="20">
        <v>6465770</v>
      </c>
      <c r="D45" s="20"/>
      <c r="E45" s="21">
        <v>7732012</v>
      </c>
      <c r="F45" s="22">
        <v>7578505</v>
      </c>
      <c r="G45" s="22">
        <v>86034</v>
      </c>
      <c r="H45" s="22">
        <v>397539</v>
      </c>
      <c r="I45" s="22">
        <v>322045</v>
      </c>
      <c r="J45" s="22">
        <v>805618</v>
      </c>
      <c r="K45" s="22">
        <v>361530</v>
      </c>
      <c r="L45" s="22">
        <v>546458</v>
      </c>
      <c r="M45" s="22">
        <v>481929</v>
      </c>
      <c r="N45" s="22">
        <v>1389917</v>
      </c>
      <c r="O45" s="22"/>
      <c r="P45" s="22"/>
      <c r="Q45" s="22"/>
      <c r="R45" s="22"/>
      <c r="S45" s="22"/>
      <c r="T45" s="22"/>
      <c r="U45" s="22"/>
      <c r="V45" s="22"/>
      <c r="W45" s="22">
        <v>2195535</v>
      </c>
      <c r="X45" s="22">
        <v>3389500</v>
      </c>
      <c r="Y45" s="22">
        <v>-1193965</v>
      </c>
      <c r="Z45" s="23">
        <v>-35.22540197669273</v>
      </c>
      <c r="AA45" s="20">
        <v>7578505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73910653</v>
      </c>
      <c r="D48" s="29">
        <f t="shared" ref="D48:Y48" si="1">SUM(D35:D47)</f>
        <v>0</v>
      </c>
      <c r="E48" s="30">
        <f t="shared" si="1"/>
        <v>80161619</v>
      </c>
      <c r="F48" s="31">
        <f t="shared" si="1"/>
        <v>80008112</v>
      </c>
      <c r="G48" s="31">
        <f t="shared" si="1"/>
        <v>2067449</v>
      </c>
      <c r="H48" s="31">
        <f t="shared" si="1"/>
        <v>5446164</v>
      </c>
      <c r="I48" s="31">
        <f t="shared" si="1"/>
        <v>3836767</v>
      </c>
      <c r="J48" s="31">
        <f t="shared" si="1"/>
        <v>11350380</v>
      </c>
      <c r="K48" s="31">
        <f t="shared" si="1"/>
        <v>4801431</v>
      </c>
      <c r="L48" s="31">
        <f t="shared" si="1"/>
        <v>4631381</v>
      </c>
      <c r="M48" s="31">
        <f t="shared" si="1"/>
        <v>5249684</v>
      </c>
      <c r="N48" s="31">
        <f t="shared" si="1"/>
        <v>14682496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26032876</v>
      </c>
      <c r="X48" s="31">
        <f t="shared" si="1"/>
        <v>38503161</v>
      </c>
      <c r="Y48" s="31">
        <f t="shared" si="1"/>
        <v>-12470285</v>
      </c>
      <c r="Z48" s="32">
        <f>+IF(X48&lt;&gt;0,+(Y48/X48)*100,0)</f>
        <v>-32.387691493693204</v>
      </c>
      <c r="AA48" s="29">
        <f>SUM(AA35:AA47)</f>
        <v>80008112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-2698884</v>
      </c>
      <c r="D49" s="39">
        <f t="shared" si="2"/>
        <v>0</v>
      </c>
      <c r="E49" s="40">
        <f t="shared" si="2"/>
        <v>-5940669</v>
      </c>
      <c r="F49" s="41">
        <f t="shared" si="2"/>
        <v>-5787162</v>
      </c>
      <c r="G49" s="41">
        <f t="shared" si="2"/>
        <v>2827925</v>
      </c>
      <c r="H49" s="41">
        <f t="shared" si="2"/>
        <v>-509783</v>
      </c>
      <c r="I49" s="41">
        <f t="shared" si="2"/>
        <v>1025087</v>
      </c>
      <c r="J49" s="41">
        <f t="shared" si="2"/>
        <v>3343229</v>
      </c>
      <c r="K49" s="41">
        <f t="shared" si="2"/>
        <v>-84508</v>
      </c>
      <c r="L49" s="41">
        <f t="shared" si="2"/>
        <v>53281</v>
      </c>
      <c r="M49" s="41">
        <f t="shared" si="2"/>
        <v>10103854</v>
      </c>
      <c r="N49" s="41">
        <f t="shared" si="2"/>
        <v>10072627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13415856</v>
      </c>
      <c r="X49" s="41">
        <f t="shared" si="2"/>
        <v>-840625</v>
      </c>
      <c r="Y49" s="41">
        <f t="shared" si="2"/>
        <v>14256481</v>
      </c>
      <c r="Z49" s="42">
        <f>+IF(X49&lt;&gt;0,+(Y49/X49)*100,0)</f>
        <v>-1695.9382602230485</v>
      </c>
      <c r="AA49" s="39">
        <f>+AA33-AA48</f>
        <v>-5787162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-2698884</v>
      </c>
      <c r="D52" s="48">
        <f t="shared" si="3"/>
        <v>0</v>
      </c>
      <c r="E52" s="49">
        <f t="shared" si="3"/>
        <v>-5940669</v>
      </c>
      <c r="F52" s="50">
        <f t="shared" si="3"/>
        <v>-5787162</v>
      </c>
      <c r="G52" s="50">
        <f t="shared" si="3"/>
        <v>2827925</v>
      </c>
      <c r="H52" s="50">
        <f t="shared" si="3"/>
        <v>-509783</v>
      </c>
      <c r="I52" s="50">
        <f t="shared" si="3"/>
        <v>1025087</v>
      </c>
      <c r="J52" s="50">
        <f t="shared" si="3"/>
        <v>3343229</v>
      </c>
      <c r="K52" s="50">
        <f t="shared" si="3"/>
        <v>-84508</v>
      </c>
      <c r="L52" s="50">
        <f t="shared" si="3"/>
        <v>53281</v>
      </c>
      <c r="M52" s="50">
        <f t="shared" si="3"/>
        <v>10103854</v>
      </c>
      <c r="N52" s="50">
        <f t="shared" si="3"/>
        <v>10072627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13415856</v>
      </c>
      <c r="X52" s="50">
        <f t="shared" si="3"/>
        <v>-840625</v>
      </c>
      <c r="Y52" s="50">
        <f t="shared" si="3"/>
        <v>14256481</v>
      </c>
      <c r="Z52" s="51">
        <f>+IF(X52&lt;&gt;0,+(Y52/X52)*100,0)</f>
        <v>-1695.9382602230485</v>
      </c>
      <c r="AA52" s="48">
        <f>SUM(AA49:AA51)</f>
        <v>-5787162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-2698884</v>
      </c>
      <c r="D54" s="54">
        <f>+D52-D53</f>
        <v>0</v>
      </c>
      <c r="E54" s="55">
        <f t="shared" si="4"/>
        <v>-5940669</v>
      </c>
      <c r="F54" s="56">
        <f t="shared" si="4"/>
        <v>-5787162</v>
      </c>
      <c r="G54" s="56">
        <f t="shared" si="4"/>
        <v>2827925</v>
      </c>
      <c r="H54" s="56">
        <f t="shared" si="4"/>
        <v>-509783</v>
      </c>
      <c r="I54" s="56">
        <f t="shared" si="4"/>
        <v>1025087</v>
      </c>
      <c r="J54" s="56">
        <f t="shared" si="4"/>
        <v>3343229</v>
      </c>
      <c r="K54" s="56">
        <f t="shared" si="4"/>
        <v>-84508</v>
      </c>
      <c r="L54" s="56">
        <f t="shared" si="4"/>
        <v>53281</v>
      </c>
      <c r="M54" s="56">
        <f t="shared" si="4"/>
        <v>10103854</v>
      </c>
      <c r="N54" s="56">
        <f t="shared" si="4"/>
        <v>10072627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13415856</v>
      </c>
      <c r="X54" s="56">
        <f t="shared" si="4"/>
        <v>-840625</v>
      </c>
      <c r="Y54" s="56">
        <f t="shared" si="4"/>
        <v>14256481</v>
      </c>
      <c r="Z54" s="57">
        <f>+IF(X54&lt;&gt;0,+(Y54/X54)*100,0)</f>
        <v>-1695.9382602230485</v>
      </c>
      <c r="AA54" s="54">
        <f>+AA52-AA53</f>
        <v>-5787162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-2698884</v>
      </c>
      <c r="D57" s="48">
        <f>SUM(D54:D56)</f>
        <v>0</v>
      </c>
      <c r="E57" s="49">
        <f t="shared" si="5"/>
        <v>-5940669</v>
      </c>
      <c r="F57" s="50">
        <f t="shared" si="5"/>
        <v>-5787162</v>
      </c>
      <c r="G57" s="50">
        <f t="shared" si="5"/>
        <v>2827925</v>
      </c>
      <c r="H57" s="50">
        <f t="shared" si="5"/>
        <v>-509783</v>
      </c>
      <c r="I57" s="50">
        <f t="shared" si="5"/>
        <v>1025087</v>
      </c>
      <c r="J57" s="50">
        <f t="shared" si="5"/>
        <v>3343229</v>
      </c>
      <c r="K57" s="50">
        <f t="shared" si="5"/>
        <v>-84508</v>
      </c>
      <c r="L57" s="50">
        <f t="shared" si="5"/>
        <v>53281</v>
      </c>
      <c r="M57" s="50">
        <f t="shared" si="5"/>
        <v>10103854</v>
      </c>
      <c r="N57" s="50">
        <f t="shared" si="5"/>
        <v>10072627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13415856</v>
      </c>
      <c r="X57" s="50">
        <f t="shared" si="5"/>
        <v>-840625</v>
      </c>
      <c r="Y57" s="50">
        <f t="shared" si="5"/>
        <v>14256481</v>
      </c>
      <c r="Z57" s="51">
        <f>+IF(X57&lt;&gt;0,+(Y57/X57)*100,0)</f>
        <v>-1695.9382602230485</v>
      </c>
      <c r="AA57" s="48">
        <f>SUM(AA54:AA56)</f>
        <v>-5787162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-2698884</v>
      </c>
      <c r="D60" s="65">
        <f>SUM(D57:D59)</f>
        <v>0</v>
      </c>
      <c r="E60" s="66">
        <f t="shared" si="6"/>
        <v>-5940669</v>
      </c>
      <c r="F60" s="67">
        <f t="shared" si="6"/>
        <v>-5787162</v>
      </c>
      <c r="G60" s="67">
        <f t="shared" si="6"/>
        <v>2827925</v>
      </c>
      <c r="H60" s="67">
        <f t="shared" si="6"/>
        <v>-509783</v>
      </c>
      <c r="I60" s="67">
        <f t="shared" si="6"/>
        <v>1025087</v>
      </c>
      <c r="J60" s="67">
        <f t="shared" si="6"/>
        <v>3343229</v>
      </c>
      <c r="K60" s="67">
        <f t="shared" si="6"/>
        <v>-84508</v>
      </c>
      <c r="L60" s="67">
        <f t="shared" si="6"/>
        <v>53281</v>
      </c>
      <c r="M60" s="67">
        <f t="shared" si="6"/>
        <v>10103854</v>
      </c>
      <c r="N60" s="67">
        <f t="shared" si="6"/>
        <v>10072627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13415856</v>
      </c>
      <c r="X60" s="67">
        <f t="shared" si="6"/>
        <v>-840625</v>
      </c>
      <c r="Y60" s="67">
        <f t="shared" si="6"/>
        <v>14256481</v>
      </c>
      <c r="Z60" s="68">
        <f>+IF(X60&lt;&gt;0,+(Y60/X60)*100,0)</f>
        <v>-1695.9382602230485</v>
      </c>
      <c r="AA60" s="65">
        <f>SUM(AA57:AA59)</f>
        <v>-5787162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108353135</v>
      </c>
      <c r="D9" s="20"/>
      <c r="E9" s="21">
        <v>115443970</v>
      </c>
      <c r="F9" s="22">
        <v>115443970</v>
      </c>
      <c r="G9" s="22">
        <v>9646996</v>
      </c>
      <c r="H9" s="22">
        <v>9688902</v>
      </c>
      <c r="I9" s="22">
        <v>9644785</v>
      </c>
      <c r="J9" s="22">
        <v>28980683</v>
      </c>
      <c r="K9" s="22">
        <v>8818897</v>
      </c>
      <c r="L9" s="22">
        <v>9138411</v>
      </c>
      <c r="M9" s="22">
        <v>9072735</v>
      </c>
      <c r="N9" s="22">
        <v>27030043</v>
      </c>
      <c r="O9" s="22"/>
      <c r="P9" s="22"/>
      <c r="Q9" s="22"/>
      <c r="R9" s="22"/>
      <c r="S9" s="22"/>
      <c r="T9" s="22"/>
      <c r="U9" s="22"/>
      <c r="V9" s="22"/>
      <c r="W9" s="22">
        <v>56010726</v>
      </c>
      <c r="X9" s="22">
        <v>57721974</v>
      </c>
      <c r="Y9" s="22">
        <v>-1711248</v>
      </c>
      <c r="Z9" s="23">
        <v>-2.9646387353280743</v>
      </c>
      <c r="AA9" s="20">
        <v>115443970</v>
      </c>
    </row>
    <row r="10" spans="1:27" x14ac:dyDescent="0.25">
      <c r="A10" s="19" t="s">
        <v>38</v>
      </c>
      <c r="B10" s="15" t="s">
        <v>32</v>
      </c>
      <c r="C10" s="20">
        <v>5086</v>
      </c>
      <c r="D10" s="20"/>
      <c r="E10" s="21">
        <v>5000</v>
      </c>
      <c r="F10" s="22">
        <v>5000</v>
      </c>
      <c r="G10" s="22">
        <v>239</v>
      </c>
      <c r="H10" s="22"/>
      <c r="I10" s="22"/>
      <c r="J10" s="22">
        <v>239</v>
      </c>
      <c r="K10" s="22"/>
      <c r="L10" s="22"/>
      <c r="M10" s="22">
        <v>790</v>
      </c>
      <c r="N10" s="22">
        <v>790</v>
      </c>
      <c r="O10" s="22"/>
      <c r="P10" s="22"/>
      <c r="Q10" s="22"/>
      <c r="R10" s="22"/>
      <c r="S10" s="22"/>
      <c r="T10" s="22"/>
      <c r="U10" s="22"/>
      <c r="V10" s="22"/>
      <c r="W10" s="22">
        <v>1029</v>
      </c>
      <c r="X10" s="22">
        <v>2496</v>
      </c>
      <c r="Y10" s="22">
        <v>-1467</v>
      </c>
      <c r="Z10" s="23">
        <v>-58.77403846153846</v>
      </c>
      <c r="AA10" s="20">
        <v>5000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92115</v>
      </c>
      <c r="D20" s="20"/>
      <c r="E20" s="21">
        <v>50000</v>
      </c>
      <c r="F20" s="22">
        <v>50000</v>
      </c>
      <c r="G20" s="22">
        <v>2015</v>
      </c>
      <c r="H20" s="22">
        <v>15057</v>
      </c>
      <c r="I20" s="22">
        <v>4615</v>
      </c>
      <c r="J20" s="22">
        <v>21687</v>
      </c>
      <c r="K20" s="22">
        <v>56676</v>
      </c>
      <c r="L20" s="22"/>
      <c r="M20" s="22"/>
      <c r="N20" s="22">
        <v>56676</v>
      </c>
      <c r="O20" s="22"/>
      <c r="P20" s="22"/>
      <c r="Q20" s="22"/>
      <c r="R20" s="22"/>
      <c r="S20" s="22"/>
      <c r="T20" s="22"/>
      <c r="U20" s="22"/>
      <c r="V20" s="22"/>
      <c r="W20" s="22">
        <v>78363</v>
      </c>
      <c r="X20" s="22">
        <v>24996</v>
      </c>
      <c r="Y20" s="22">
        <v>53367</v>
      </c>
      <c r="Z20" s="18">
        <v>213.50216034565531</v>
      </c>
      <c r="AA20" s="20">
        <v>50000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19433683</v>
      </c>
      <c r="D26" s="20"/>
      <c r="E26" s="21">
        <v>18671230</v>
      </c>
      <c r="F26" s="22">
        <v>18671230</v>
      </c>
      <c r="G26" s="22">
        <v>7779679</v>
      </c>
      <c r="H26" s="22"/>
      <c r="I26" s="22"/>
      <c r="J26" s="22">
        <v>7779679</v>
      </c>
      <c r="K26" s="22"/>
      <c r="L26" s="22"/>
      <c r="M26" s="22">
        <v>6223743</v>
      </c>
      <c r="N26" s="22">
        <v>6223743</v>
      </c>
      <c r="O26" s="22"/>
      <c r="P26" s="22"/>
      <c r="Q26" s="22"/>
      <c r="R26" s="22"/>
      <c r="S26" s="22"/>
      <c r="T26" s="22"/>
      <c r="U26" s="22"/>
      <c r="V26" s="22"/>
      <c r="W26" s="22">
        <v>14003422</v>
      </c>
      <c r="X26" s="22">
        <v>9335610</v>
      </c>
      <c r="Y26" s="22">
        <v>4667812</v>
      </c>
      <c r="Z26" s="23">
        <v>50.000074981709815</v>
      </c>
      <c r="AA26" s="20">
        <v>18671230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127884019</v>
      </c>
      <c r="D33" s="29">
        <f t="shared" ref="D33:Y33" si="0">SUM(D6:D32)</f>
        <v>0</v>
      </c>
      <c r="E33" s="30">
        <f t="shared" si="0"/>
        <v>134170200</v>
      </c>
      <c r="F33" s="31">
        <f t="shared" si="0"/>
        <v>134170200</v>
      </c>
      <c r="G33" s="31">
        <f t="shared" si="0"/>
        <v>17428929</v>
      </c>
      <c r="H33" s="31">
        <f t="shared" si="0"/>
        <v>9703959</v>
      </c>
      <c r="I33" s="31">
        <f t="shared" si="0"/>
        <v>9649400</v>
      </c>
      <c r="J33" s="31">
        <f t="shared" si="0"/>
        <v>36782288</v>
      </c>
      <c r="K33" s="31">
        <f t="shared" si="0"/>
        <v>8875573</v>
      </c>
      <c r="L33" s="31">
        <f t="shared" si="0"/>
        <v>9138411</v>
      </c>
      <c r="M33" s="31">
        <f t="shared" si="0"/>
        <v>15297268</v>
      </c>
      <c r="N33" s="31">
        <f t="shared" si="0"/>
        <v>33311252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70093540</v>
      </c>
      <c r="X33" s="31">
        <f t="shared" si="0"/>
        <v>67085076</v>
      </c>
      <c r="Y33" s="31">
        <f t="shared" si="0"/>
        <v>3008464</v>
      </c>
      <c r="Z33" s="32">
        <f>+IF(X33&lt;&gt;0,+(Y33/X33)*100,0)</f>
        <v>4.4845503342651059</v>
      </c>
      <c r="AA33" s="29">
        <f>SUM(AA6:AA32)</f>
        <v>134170200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34896820</v>
      </c>
      <c r="D35" s="20"/>
      <c r="E35" s="21">
        <v>38626133</v>
      </c>
      <c r="F35" s="22">
        <v>38626133</v>
      </c>
      <c r="G35" s="22">
        <v>2324807</v>
      </c>
      <c r="H35" s="22">
        <v>2890512</v>
      </c>
      <c r="I35" s="22">
        <v>2994784</v>
      </c>
      <c r="J35" s="22">
        <v>8210103</v>
      </c>
      <c r="K35" s="22">
        <v>3031352</v>
      </c>
      <c r="L35" s="22">
        <v>4915619</v>
      </c>
      <c r="M35" s="22">
        <v>3295350</v>
      </c>
      <c r="N35" s="22">
        <v>11242321</v>
      </c>
      <c r="O35" s="22"/>
      <c r="P35" s="22"/>
      <c r="Q35" s="22"/>
      <c r="R35" s="22"/>
      <c r="S35" s="22"/>
      <c r="T35" s="22"/>
      <c r="U35" s="22"/>
      <c r="V35" s="22"/>
      <c r="W35" s="22">
        <v>19452424</v>
      </c>
      <c r="X35" s="22">
        <v>19313004</v>
      </c>
      <c r="Y35" s="22">
        <v>139420</v>
      </c>
      <c r="Z35" s="23">
        <v>0.7218970181956158</v>
      </c>
      <c r="AA35" s="20">
        <v>38626133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4155385</v>
      </c>
      <c r="D38" s="20"/>
      <c r="E38" s="21">
        <v>6001396</v>
      </c>
      <c r="F38" s="22">
        <v>6001396</v>
      </c>
      <c r="G38" s="22">
        <v>108098</v>
      </c>
      <c r="H38" s="22">
        <v>432140</v>
      </c>
      <c r="I38" s="22">
        <v>427375</v>
      </c>
      <c r="J38" s="22">
        <v>967613</v>
      </c>
      <c r="K38" s="22">
        <v>843345</v>
      </c>
      <c r="L38" s="22">
        <v>472729</v>
      </c>
      <c r="M38" s="22">
        <v>540619</v>
      </c>
      <c r="N38" s="22">
        <v>1856693</v>
      </c>
      <c r="O38" s="22"/>
      <c r="P38" s="22"/>
      <c r="Q38" s="22"/>
      <c r="R38" s="22"/>
      <c r="S38" s="22"/>
      <c r="T38" s="22"/>
      <c r="U38" s="22"/>
      <c r="V38" s="22"/>
      <c r="W38" s="22">
        <v>2824306</v>
      </c>
      <c r="X38" s="22">
        <v>3000666</v>
      </c>
      <c r="Y38" s="22">
        <v>-176360</v>
      </c>
      <c r="Z38" s="23">
        <v>-5.8773618923265696</v>
      </c>
      <c r="AA38" s="20">
        <v>6001396</v>
      </c>
    </row>
    <row r="39" spans="1:27" x14ac:dyDescent="0.25">
      <c r="A39" s="19" t="s">
        <v>65</v>
      </c>
      <c r="B39" s="15" t="s">
        <v>32</v>
      </c>
      <c r="C39" s="20">
        <v>1284252</v>
      </c>
      <c r="D39" s="20"/>
      <c r="E39" s="21">
        <v>3563600</v>
      </c>
      <c r="F39" s="22">
        <v>3563600</v>
      </c>
      <c r="G39" s="22">
        <v>296967</v>
      </c>
      <c r="H39" s="22">
        <v>296967</v>
      </c>
      <c r="I39" s="22">
        <v>296967</v>
      </c>
      <c r="J39" s="22">
        <v>890901</v>
      </c>
      <c r="K39" s="22">
        <v>296967</v>
      </c>
      <c r="L39" s="22">
        <v>296967</v>
      </c>
      <c r="M39" s="22">
        <v>296967</v>
      </c>
      <c r="N39" s="22">
        <v>890901</v>
      </c>
      <c r="O39" s="22"/>
      <c r="P39" s="22"/>
      <c r="Q39" s="22"/>
      <c r="R39" s="22"/>
      <c r="S39" s="22"/>
      <c r="T39" s="22"/>
      <c r="U39" s="22"/>
      <c r="V39" s="22"/>
      <c r="W39" s="22">
        <v>1781802</v>
      </c>
      <c r="X39" s="22">
        <v>1781796</v>
      </c>
      <c r="Y39" s="22">
        <v>6</v>
      </c>
      <c r="Z39" s="23"/>
      <c r="AA39" s="20">
        <v>3563600</v>
      </c>
    </row>
    <row r="40" spans="1:27" x14ac:dyDescent="0.25">
      <c r="A40" s="19" t="s">
        <v>66</v>
      </c>
      <c r="B40" s="15" t="s">
        <v>32</v>
      </c>
      <c r="C40" s="20">
        <v>3224684</v>
      </c>
      <c r="D40" s="20"/>
      <c r="E40" s="21">
        <v>3966097</v>
      </c>
      <c r="F40" s="22">
        <v>3966097</v>
      </c>
      <c r="G40" s="22">
        <v>330509</v>
      </c>
      <c r="H40" s="22">
        <v>330509</v>
      </c>
      <c r="I40" s="22">
        <v>330509</v>
      </c>
      <c r="J40" s="22">
        <v>991527</v>
      </c>
      <c r="K40" s="22">
        <v>330509</v>
      </c>
      <c r="L40" s="22">
        <v>330509</v>
      </c>
      <c r="M40" s="22">
        <v>330509</v>
      </c>
      <c r="N40" s="22">
        <v>991527</v>
      </c>
      <c r="O40" s="22"/>
      <c r="P40" s="22"/>
      <c r="Q40" s="22"/>
      <c r="R40" s="22"/>
      <c r="S40" s="22"/>
      <c r="T40" s="22"/>
      <c r="U40" s="22"/>
      <c r="V40" s="22"/>
      <c r="W40" s="22">
        <v>1983054</v>
      </c>
      <c r="X40" s="22">
        <v>1983012</v>
      </c>
      <c r="Y40" s="22">
        <v>42</v>
      </c>
      <c r="Z40" s="23"/>
      <c r="AA40" s="20">
        <v>3966097</v>
      </c>
    </row>
    <row r="41" spans="1:27" x14ac:dyDescent="0.25">
      <c r="A41" s="19" t="s">
        <v>40</v>
      </c>
      <c r="B41" s="15" t="s">
        <v>32</v>
      </c>
      <c r="C41" s="20">
        <v>210320</v>
      </c>
      <c r="D41" s="20"/>
      <c r="E41" s="21">
        <v>245000</v>
      </c>
      <c r="F41" s="22">
        <v>245000</v>
      </c>
      <c r="G41" s="22"/>
      <c r="H41" s="22"/>
      <c r="I41" s="22"/>
      <c r="J41" s="22"/>
      <c r="K41" s="22"/>
      <c r="L41" s="22"/>
      <c r="M41" s="22">
        <v>120244</v>
      </c>
      <c r="N41" s="22">
        <v>120244</v>
      </c>
      <c r="O41" s="22"/>
      <c r="P41" s="22"/>
      <c r="Q41" s="22"/>
      <c r="R41" s="22"/>
      <c r="S41" s="22"/>
      <c r="T41" s="22"/>
      <c r="U41" s="22"/>
      <c r="V41" s="22"/>
      <c r="W41" s="22">
        <v>120244</v>
      </c>
      <c r="X41" s="22">
        <v>122496</v>
      </c>
      <c r="Y41" s="22">
        <v>-2252</v>
      </c>
      <c r="Z41" s="23">
        <v>-1.8384273772204807</v>
      </c>
      <c r="AA41" s="20">
        <v>245000</v>
      </c>
    </row>
    <row r="42" spans="1:27" x14ac:dyDescent="0.25">
      <c r="A42" s="19" t="s">
        <v>67</v>
      </c>
      <c r="B42" s="15" t="s">
        <v>32</v>
      </c>
      <c r="C42" s="20">
        <v>45948671</v>
      </c>
      <c r="D42" s="20"/>
      <c r="E42" s="21">
        <v>47449636</v>
      </c>
      <c r="F42" s="22">
        <v>47449636</v>
      </c>
      <c r="G42" s="22">
        <v>74876</v>
      </c>
      <c r="H42" s="22">
        <v>3564756</v>
      </c>
      <c r="I42" s="22">
        <v>3453683</v>
      </c>
      <c r="J42" s="22">
        <v>7093315</v>
      </c>
      <c r="K42" s="22">
        <v>4459200</v>
      </c>
      <c r="L42" s="22">
        <v>3664155</v>
      </c>
      <c r="M42" s="22">
        <v>3834017</v>
      </c>
      <c r="N42" s="22">
        <v>11957372</v>
      </c>
      <c r="O42" s="22"/>
      <c r="P42" s="22"/>
      <c r="Q42" s="22"/>
      <c r="R42" s="22"/>
      <c r="S42" s="22"/>
      <c r="T42" s="22"/>
      <c r="U42" s="22"/>
      <c r="V42" s="22"/>
      <c r="W42" s="22">
        <v>19050687</v>
      </c>
      <c r="X42" s="22">
        <v>23724792</v>
      </c>
      <c r="Y42" s="22">
        <v>-4674105</v>
      </c>
      <c r="Z42" s="23">
        <v>-19.701352913863271</v>
      </c>
      <c r="AA42" s="20">
        <v>47449636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3888341</v>
      </c>
      <c r="D44" s="20"/>
      <c r="E44" s="21">
        <v>1928299</v>
      </c>
      <c r="F44" s="22">
        <v>1928299</v>
      </c>
      <c r="G44" s="22"/>
      <c r="H44" s="22"/>
      <c r="I44" s="22">
        <v>1486938</v>
      </c>
      <c r="J44" s="22">
        <v>1486938</v>
      </c>
      <c r="K44" s="22">
        <v>-2449</v>
      </c>
      <c r="L44" s="22">
        <v>6942249</v>
      </c>
      <c r="M44" s="22">
        <v>-929954</v>
      </c>
      <c r="N44" s="22">
        <v>6009846</v>
      </c>
      <c r="O44" s="22"/>
      <c r="P44" s="22"/>
      <c r="Q44" s="22"/>
      <c r="R44" s="22"/>
      <c r="S44" s="22"/>
      <c r="T44" s="22"/>
      <c r="U44" s="22"/>
      <c r="V44" s="22"/>
      <c r="W44" s="22">
        <v>7496784</v>
      </c>
      <c r="X44" s="22">
        <v>964146</v>
      </c>
      <c r="Y44" s="22">
        <v>6532638</v>
      </c>
      <c r="Z44" s="23">
        <v>677.5569260257264</v>
      </c>
      <c r="AA44" s="20">
        <v>1928299</v>
      </c>
    </row>
    <row r="45" spans="1:27" x14ac:dyDescent="0.25">
      <c r="A45" s="19" t="s">
        <v>70</v>
      </c>
      <c r="B45" s="15" t="s">
        <v>32</v>
      </c>
      <c r="C45" s="20">
        <v>773476</v>
      </c>
      <c r="D45" s="20"/>
      <c r="E45" s="21">
        <v>12889872</v>
      </c>
      <c r="F45" s="22">
        <v>12889872</v>
      </c>
      <c r="G45" s="22">
        <v>915217</v>
      </c>
      <c r="H45" s="22">
        <v>959906</v>
      </c>
      <c r="I45" s="22">
        <v>1018480</v>
      </c>
      <c r="J45" s="22">
        <v>2893603</v>
      </c>
      <c r="K45" s="22">
        <v>910451</v>
      </c>
      <c r="L45" s="22">
        <v>1088813</v>
      </c>
      <c r="M45" s="22">
        <v>913680</v>
      </c>
      <c r="N45" s="22">
        <v>2912944</v>
      </c>
      <c r="O45" s="22"/>
      <c r="P45" s="22"/>
      <c r="Q45" s="22"/>
      <c r="R45" s="22"/>
      <c r="S45" s="22"/>
      <c r="T45" s="22"/>
      <c r="U45" s="22"/>
      <c r="V45" s="22"/>
      <c r="W45" s="22">
        <v>5806547</v>
      </c>
      <c r="X45" s="22">
        <v>6444870</v>
      </c>
      <c r="Y45" s="22">
        <v>-638323</v>
      </c>
      <c r="Z45" s="23">
        <v>-9.9043580398053024</v>
      </c>
      <c r="AA45" s="20">
        <v>12889872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94381949</v>
      </c>
      <c r="D48" s="29">
        <f t="shared" ref="D48:Y48" si="1">SUM(D35:D47)</f>
        <v>0</v>
      </c>
      <c r="E48" s="30">
        <f t="shared" si="1"/>
        <v>114670033</v>
      </c>
      <c r="F48" s="31">
        <f t="shared" si="1"/>
        <v>114670033</v>
      </c>
      <c r="G48" s="31">
        <f t="shared" si="1"/>
        <v>4050474</v>
      </c>
      <c r="H48" s="31">
        <f t="shared" si="1"/>
        <v>8474790</v>
      </c>
      <c r="I48" s="31">
        <f t="shared" si="1"/>
        <v>10008736</v>
      </c>
      <c r="J48" s="31">
        <f t="shared" si="1"/>
        <v>22534000</v>
      </c>
      <c r="K48" s="31">
        <f t="shared" si="1"/>
        <v>9869375</v>
      </c>
      <c r="L48" s="31">
        <f t="shared" si="1"/>
        <v>17711041</v>
      </c>
      <c r="M48" s="31">
        <f t="shared" si="1"/>
        <v>8401432</v>
      </c>
      <c r="N48" s="31">
        <f t="shared" si="1"/>
        <v>35981848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58515848</v>
      </c>
      <c r="X48" s="31">
        <f t="shared" si="1"/>
        <v>57334782</v>
      </c>
      <c r="Y48" s="31">
        <f t="shared" si="1"/>
        <v>1181066</v>
      </c>
      <c r="Z48" s="32">
        <f>+IF(X48&lt;&gt;0,+(Y48/X48)*100,0)</f>
        <v>2.0599467876236104</v>
      </c>
      <c r="AA48" s="29">
        <f>SUM(AA35:AA47)</f>
        <v>114670033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33502070</v>
      </c>
      <c r="D49" s="39">
        <f t="shared" si="2"/>
        <v>0</v>
      </c>
      <c r="E49" s="40">
        <f t="shared" si="2"/>
        <v>19500167</v>
      </c>
      <c r="F49" s="41">
        <f t="shared" si="2"/>
        <v>19500167</v>
      </c>
      <c r="G49" s="41">
        <f t="shared" si="2"/>
        <v>13378455</v>
      </c>
      <c r="H49" s="41">
        <f t="shared" si="2"/>
        <v>1229169</v>
      </c>
      <c r="I49" s="41">
        <f t="shared" si="2"/>
        <v>-359336</v>
      </c>
      <c r="J49" s="41">
        <f t="shared" si="2"/>
        <v>14248288</v>
      </c>
      <c r="K49" s="41">
        <f t="shared" si="2"/>
        <v>-993802</v>
      </c>
      <c r="L49" s="41">
        <f t="shared" si="2"/>
        <v>-8572630</v>
      </c>
      <c r="M49" s="41">
        <f t="shared" si="2"/>
        <v>6895836</v>
      </c>
      <c r="N49" s="41">
        <f t="shared" si="2"/>
        <v>-2670596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11577692</v>
      </c>
      <c r="X49" s="41">
        <f t="shared" si="2"/>
        <v>9750294</v>
      </c>
      <c r="Y49" s="41">
        <f t="shared" si="2"/>
        <v>1827398</v>
      </c>
      <c r="Z49" s="42">
        <f>+IF(X49&lt;&gt;0,+(Y49/X49)*100,0)</f>
        <v>18.741978447008879</v>
      </c>
      <c r="AA49" s="39">
        <f>+AA33-AA48</f>
        <v>19500167</v>
      </c>
    </row>
    <row r="50" spans="1:27" x14ac:dyDescent="0.25">
      <c r="A50" s="43" t="s">
        <v>75</v>
      </c>
      <c r="B50" s="15" t="s">
        <v>32</v>
      </c>
      <c r="C50" s="20">
        <v>105087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33607157</v>
      </c>
      <c r="D52" s="48">
        <f t="shared" si="3"/>
        <v>0</v>
      </c>
      <c r="E52" s="49">
        <f t="shared" si="3"/>
        <v>19500167</v>
      </c>
      <c r="F52" s="50">
        <f t="shared" si="3"/>
        <v>19500167</v>
      </c>
      <c r="G52" s="50">
        <f t="shared" si="3"/>
        <v>13378455</v>
      </c>
      <c r="H52" s="50">
        <f t="shared" si="3"/>
        <v>1229169</v>
      </c>
      <c r="I52" s="50">
        <f t="shared" si="3"/>
        <v>-359336</v>
      </c>
      <c r="J52" s="50">
        <f t="shared" si="3"/>
        <v>14248288</v>
      </c>
      <c r="K52" s="50">
        <f t="shared" si="3"/>
        <v>-993802</v>
      </c>
      <c r="L52" s="50">
        <f t="shared" si="3"/>
        <v>-8572630</v>
      </c>
      <c r="M52" s="50">
        <f t="shared" si="3"/>
        <v>6895836</v>
      </c>
      <c r="N52" s="50">
        <f t="shared" si="3"/>
        <v>-2670596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11577692</v>
      </c>
      <c r="X52" s="50">
        <f t="shared" si="3"/>
        <v>9750294</v>
      </c>
      <c r="Y52" s="50">
        <f t="shared" si="3"/>
        <v>1827398</v>
      </c>
      <c r="Z52" s="51">
        <f>+IF(X52&lt;&gt;0,+(Y52/X52)*100,0)</f>
        <v>18.741978447008879</v>
      </c>
      <c r="AA52" s="48">
        <f>SUM(AA49:AA51)</f>
        <v>19500167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33607157</v>
      </c>
      <c r="D54" s="54">
        <f>+D52-D53</f>
        <v>0</v>
      </c>
      <c r="E54" s="55">
        <f t="shared" si="4"/>
        <v>19500167</v>
      </c>
      <c r="F54" s="56">
        <f t="shared" si="4"/>
        <v>19500167</v>
      </c>
      <c r="G54" s="56">
        <f t="shared" si="4"/>
        <v>13378455</v>
      </c>
      <c r="H54" s="56">
        <f t="shared" si="4"/>
        <v>1229169</v>
      </c>
      <c r="I54" s="56">
        <f t="shared" si="4"/>
        <v>-359336</v>
      </c>
      <c r="J54" s="56">
        <f t="shared" si="4"/>
        <v>14248288</v>
      </c>
      <c r="K54" s="56">
        <f t="shared" si="4"/>
        <v>-993802</v>
      </c>
      <c r="L54" s="56">
        <f t="shared" si="4"/>
        <v>-8572630</v>
      </c>
      <c r="M54" s="56">
        <f t="shared" si="4"/>
        <v>6895836</v>
      </c>
      <c r="N54" s="56">
        <f t="shared" si="4"/>
        <v>-2670596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11577692</v>
      </c>
      <c r="X54" s="56">
        <f t="shared" si="4"/>
        <v>9750294</v>
      </c>
      <c r="Y54" s="56">
        <f t="shared" si="4"/>
        <v>1827398</v>
      </c>
      <c r="Z54" s="57">
        <f>+IF(X54&lt;&gt;0,+(Y54/X54)*100,0)</f>
        <v>18.741978447008879</v>
      </c>
      <c r="AA54" s="54">
        <f>+AA52-AA53</f>
        <v>19500167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33607157</v>
      </c>
      <c r="D57" s="48">
        <f>SUM(D54:D56)</f>
        <v>0</v>
      </c>
      <c r="E57" s="49">
        <f t="shared" si="5"/>
        <v>19500167</v>
      </c>
      <c r="F57" s="50">
        <f t="shared" si="5"/>
        <v>19500167</v>
      </c>
      <c r="G57" s="50">
        <f t="shared" si="5"/>
        <v>13378455</v>
      </c>
      <c r="H57" s="50">
        <f t="shared" si="5"/>
        <v>1229169</v>
      </c>
      <c r="I57" s="50">
        <f t="shared" si="5"/>
        <v>-359336</v>
      </c>
      <c r="J57" s="50">
        <f t="shared" si="5"/>
        <v>14248288</v>
      </c>
      <c r="K57" s="50">
        <f t="shared" si="5"/>
        <v>-993802</v>
      </c>
      <c r="L57" s="50">
        <f t="shared" si="5"/>
        <v>-8572630</v>
      </c>
      <c r="M57" s="50">
        <f t="shared" si="5"/>
        <v>6895836</v>
      </c>
      <c r="N57" s="50">
        <f t="shared" si="5"/>
        <v>-2670596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11577692</v>
      </c>
      <c r="X57" s="50">
        <f t="shared" si="5"/>
        <v>9750294</v>
      </c>
      <c r="Y57" s="50">
        <f t="shared" si="5"/>
        <v>1827398</v>
      </c>
      <c r="Z57" s="51">
        <f>+IF(X57&lt;&gt;0,+(Y57/X57)*100,0)</f>
        <v>18.741978447008879</v>
      </c>
      <c r="AA57" s="48">
        <f>SUM(AA54:AA56)</f>
        <v>19500167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33607157</v>
      </c>
      <c r="D60" s="65">
        <f>SUM(D57:D59)</f>
        <v>0</v>
      </c>
      <c r="E60" s="66">
        <f t="shared" si="6"/>
        <v>19500167</v>
      </c>
      <c r="F60" s="67">
        <f t="shared" si="6"/>
        <v>19500167</v>
      </c>
      <c r="G60" s="67">
        <f t="shared" si="6"/>
        <v>13378455</v>
      </c>
      <c r="H60" s="67">
        <f t="shared" si="6"/>
        <v>1229169</v>
      </c>
      <c r="I60" s="67">
        <f t="shared" si="6"/>
        <v>-359336</v>
      </c>
      <c r="J60" s="67">
        <f t="shared" si="6"/>
        <v>14248288</v>
      </c>
      <c r="K60" s="67">
        <f t="shared" si="6"/>
        <v>-993802</v>
      </c>
      <c r="L60" s="67">
        <f t="shared" si="6"/>
        <v>-8572630</v>
      </c>
      <c r="M60" s="67">
        <f t="shared" si="6"/>
        <v>6895836</v>
      </c>
      <c r="N60" s="67">
        <f t="shared" si="6"/>
        <v>-2670596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11577692</v>
      </c>
      <c r="X60" s="67">
        <f t="shared" si="6"/>
        <v>9750294</v>
      </c>
      <c r="Y60" s="67">
        <f t="shared" si="6"/>
        <v>1827398</v>
      </c>
      <c r="Z60" s="68">
        <f>+IF(X60&lt;&gt;0,+(Y60/X60)*100,0)</f>
        <v>18.741978447008879</v>
      </c>
      <c r="AA60" s="65">
        <f>SUM(AA57:AA59)</f>
        <v>19500167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27641347</v>
      </c>
      <c r="D9" s="20"/>
      <c r="E9" s="21">
        <v>30866316</v>
      </c>
      <c r="F9" s="22">
        <v>30866316</v>
      </c>
      <c r="G9" s="22">
        <v>2754863</v>
      </c>
      <c r="H9" s="22">
        <v>2640976</v>
      </c>
      <c r="I9" s="22">
        <v>2628123</v>
      </c>
      <c r="J9" s="22">
        <v>8023962</v>
      </c>
      <c r="K9" s="22">
        <v>2513569</v>
      </c>
      <c r="L9" s="22">
        <v>2602663</v>
      </c>
      <c r="M9" s="22">
        <v>2616465</v>
      </c>
      <c r="N9" s="22">
        <v>7732697</v>
      </c>
      <c r="O9" s="22"/>
      <c r="P9" s="22"/>
      <c r="Q9" s="22"/>
      <c r="R9" s="22"/>
      <c r="S9" s="22"/>
      <c r="T9" s="22"/>
      <c r="U9" s="22"/>
      <c r="V9" s="22"/>
      <c r="W9" s="22">
        <v>15756659</v>
      </c>
      <c r="X9" s="22">
        <v>15433164</v>
      </c>
      <c r="Y9" s="22">
        <v>323495</v>
      </c>
      <c r="Z9" s="23">
        <v>2.0961029118850805</v>
      </c>
      <c r="AA9" s="20">
        <v>30866316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203027</v>
      </c>
      <c r="F13" s="22">
        <v>203027</v>
      </c>
      <c r="G13" s="22">
        <v>55143</v>
      </c>
      <c r="H13" s="22">
        <v>56556</v>
      </c>
      <c r="I13" s="22">
        <v>-52539</v>
      </c>
      <c r="J13" s="22">
        <v>59160</v>
      </c>
      <c r="K13" s="22">
        <v>59125</v>
      </c>
      <c r="L13" s="22">
        <v>60753</v>
      </c>
      <c r="M13" s="22">
        <v>-116602</v>
      </c>
      <c r="N13" s="22">
        <v>3276</v>
      </c>
      <c r="O13" s="22"/>
      <c r="P13" s="22"/>
      <c r="Q13" s="22"/>
      <c r="R13" s="22"/>
      <c r="S13" s="22"/>
      <c r="T13" s="22"/>
      <c r="U13" s="22"/>
      <c r="V13" s="22"/>
      <c r="W13" s="22">
        <v>62436</v>
      </c>
      <c r="X13" s="22">
        <v>101514</v>
      </c>
      <c r="Y13" s="22">
        <v>-39078</v>
      </c>
      <c r="Z13" s="23">
        <v>-38.495182930433245</v>
      </c>
      <c r="AA13" s="20">
        <v>203027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49895</v>
      </c>
      <c r="D20" s="20"/>
      <c r="E20" s="21">
        <v>54862</v>
      </c>
      <c r="F20" s="22">
        <v>54862</v>
      </c>
      <c r="G20" s="22">
        <v>3258</v>
      </c>
      <c r="H20" s="22">
        <v>3258</v>
      </c>
      <c r="I20" s="22">
        <v>3258</v>
      </c>
      <c r="J20" s="22">
        <v>9774</v>
      </c>
      <c r="K20" s="22">
        <v>65157</v>
      </c>
      <c r="L20" s="22"/>
      <c r="M20" s="22"/>
      <c r="N20" s="22">
        <v>65157</v>
      </c>
      <c r="O20" s="22"/>
      <c r="P20" s="22"/>
      <c r="Q20" s="22"/>
      <c r="R20" s="22"/>
      <c r="S20" s="22"/>
      <c r="T20" s="22"/>
      <c r="U20" s="22"/>
      <c r="V20" s="22"/>
      <c r="W20" s="22">
        <v>74931</v>
      </c>
      <c r="X20" s="22">
        <v>27432</v>
      </c>
      <c r="Y20" s="22">
        <v>47499</v>
      </c>
      <c r="Z20" s="18">
        <v>173.15179352580927</v>
      </c>
      <c r="AA20" s="20">
        <v>54862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4224672</v>
      </c>
      <c r="D29" s="20"/>
      <c r="E29" s="21">
        <v>4701110</v>
      </c>
      <c r="F29" s="22">
        <v>4701110</v>
      </c>
      <c r="G29" s="22">
        <v>391336</v>
      </c>
      <c r="H29" s="22">
        <v>391336</v>
      </c>
      <c r="I29" s="22">
        <v>390003</v>
      </c>
      <c r="J29" s="22">
        <v>1172675</v>
      </c>
      <c r="K29" s="22">
        <v>388073</v>
      </c>
      <c r="L29" s="22">
        <v>386804</v>
      </c>
      <c r="M29" s="22">
        <v>388036</v>
      </c>
      <c r="N29" s="22">
        <v>1162913</v>
      </c>
      <c r="O29" s="22"/>
      <c r="P29" s="22"/>
      <c r="Q29" s="22"/>
      <c r="R29" s="22"/>
      <c r="S29" s="22"/>
      <c r="T29" s="22"/>
      <c r="U29" s="22"/>
      <c r="V29" s="22"/>
      <c r="W29" s="22">
        <v>2335588</v>
      </c>
      <c r="X29" s="22">
        <v>2350554</v>
      </c>
      <c r="Y29" s="22">
        <v>-14966</v>
      </c>
      <c r="Z29" s="23">
        <v>-0.63670096496400419</v>
      </c>
      <c r="AA29" s="20">
        <v>4701110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31915914</v>
      </c>
      <c r="D33" s="29">
        <f t="shared" ref="D33:Y33" si="0">SUM(D6:D32)</f>
        <v>0</v>
      </c>
      <c r="E33" s="30">
        <f t="shared" si="0"/>
        <v>35825315</v>
      </c>
      <c r="F33" s="31">
        <f t="shared" si="0"/>
        <v>35825315</v>
      </c>
      <c r="G33" s="31">
        <f t="shared" si="0"/>
        <v>3204600</v>
      </c>
      <c r="H33" s="31">
        <f t="shared" si="0"/>
        <v>3092126</v>
      </c>
      <c r="I33" s="31">
        <f t="shared" si="0"/>
        <v>2968845</v>
      </c>
      <c r="J33" s="31">
        <f t="shared" si="0"/>
        <v>9265571</v>
      </c>
      <c r="K33" s="31">
        <f t="shared" si="0"/>
        <v>3025924</v>
      </c>
      <c r="L33" s="31">
        <f t="shared" si="0"/>
        <v>3050220</v>
      </c>
      <c r="M33" s="31">
        <f t="shared" si="0"/>
        <v>2887899</v>
      </c>
      <c r="N33" s="31">
        <f t="shared" si="0"/>
        <v>8964043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18229614</v>
      </c>
      <c r="X33" s="31">
        <f t="shared" si="0"/>
        <v>17912664</v>
      </c>
      <c r="Y33" s="31">
        <f t="shared" si="0"/>
        <v>316950</v>
      </c>
      <c r="Z33" s="32">
        <f>+IF(X33&lt;&gt;0,+(Y33/X33)*100,0)</f>
        <v>1.7694185521483572</v>
      </c>
      <c r="AA33" s="29">
        <f>SUM(AA6:AA32)</f>
        <v>35825315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13096664</v>
      </c>
      <c r="D35" s="20"/>
      <c r="E35" s="21">
        <v>10977831</v>
      </c>
      <c r="F35" s="22">
        <v>10977831</v>
      </c>
      <c r="G35" s="22">
        <v>892649</v>
      </c>
      <c r="H35" s="22">
        <v>1076997</v>
      </c>
      <c r="I35" s="22">
        <v>926448</v>
      </c>
      <c r="J35" s="22">
        <v>2896094</v>
      </c>
      <c r="K35" s="22">
        <v>952531</v>
      </c>
      <c r="L35" s="22">
        <v>1585352</v>
      </c>
      <c r="M35" s="22">
        <v>960704</v>
      </c>
      <c r="N35" s="22">
        <v>3498587</v>
      </c>
      <c r="O35" s="22"/>
      <c r="P35" s="22"/>
      <c r="Q35" s="22"/>
      <c r="R35" s="22"/>
      <c r="S35" s="22"/>
      <c r="T35" s="22"/>
      <c r="U35" s="22"/>
      <c r="V35" s="22"/>
      <c r="W35" s="22">
        <v>6394681</v>
      </c>
      <c r="X35" s="22">
        <v>5488920</v>
      </c>
      <c r="Y35" s="22">
        <v>905761</v>
      </c>
      <c r="Z35" s="23">
        <v>16.501625092003529</v>
      </c>
      <c r="AA35" s="20">
        <v>10977831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1136715</v>
      </c>
      <c r="D38" s="20"/>
      <c r="E38" s="21">
        <v>3119845</v>
      </c>
      <c r="F38" s="22">
        <v>3119845</v>
      </c>
      <c r="G38" s="22">
        <v>61423</v>
      </c>
      <c r="H38" s="22">
        <v>137747</v>
      </c>
      <c r="I38" s="22">
        <v>175955</v>
      </c>
      <c r="J38" s="22">
        <v>375125</v>
      </c>
      <c r="K38" s="22">
        <v>196555</v>
      </c>
      <c r="L38" s="22">
        <v>142730</v>
      </c>
      <c r="M38" s="22">
        <v>229849</v>
      </c>
      <c r="N38" s="22">
        <v>569134</v>
      </c>
      <c r="O38" s="22"/>
      <c r="P38" s="22"/>
      <c r="Q38" s="22"/>
      <c r="R38" s="22"/>
      <c r="S38" s="22"/>
      <c r="T38" s="22"/>
      <c r="U38" s="22"/>
      <c r="V38" s="22"/>
      <c r="W38" s="22">
        <v>944259</v>
      </c>
      <c r="X38" s="22">
        <v>1559916</v>
      </c>
      <c r="Y38" s="22">
        <v>-615657</v>
      </c>
      <c r="Z38" s="23">
        <v>-39.467317470940742</v>
      </c>
      <c r="AA38" s="20">
        <v>3119845</v>
      </c>
    </row>
    <row r="39" spans="1:27" x14ac:dyDescent="0.25">
      <c r="A39" s="19" t="s">
        <v>65</v>
      </c>
      <c r="B39" s="15" t="s">
        <v>32</v>
      </c>
      <c r="C39" s="20">
        <v>1127495</v>
      </c>
      <c r="D39" s="20"/>
      <c r="E39" s="21">
        <v>3438531</v>
      </c>
      <c r="F39" s="22">
        <v>3438531</v>
      </c>
      <c r="G39" s="22"/>
      <c r="H39" s="22">
        <v>-141250</v>
      </c>
      <c r="I39" s="22"/>
      <c r="J39" s="22">
        <v>-141250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-141250</v>
      </c>
      <c r="X39" s="22">
        <v>1719264</v>
      </c>
      <c r="Y39" s="22">
        <v>-1860514</v>
      </c>
      <c r="Z39" s="23">
        <v>-108.21572486831575</v>
      </c>
      <c r="AA39" s="20">
        <v>3438531</v>
      </c>
    </row>
    <row r="40" spans="1:27" x14ac:dyDescent="0.25">
      <c r="A40" s="19" t="s">
        <v>66</v>
      </c>
      <c r="B40" s="15" t="s">
        <v>32</v>
      </c>
      <c r="C40" s="20">
        <v>338957</v>
      </c>
      <c r="D40" s="20"/>
      <c r="E40" s="21">
        <v>113047</v>
      </c>
      <c r="F40" s="22">
        <v>113047</v>
      </c>
      <c r="G40" s="22"/>
      <c r="H40" s="22"/>
      <c r="I40" s="22">
        <v>28262</v>
      </c>
      <c r="J40" s="22">
        <v>28262</v>
      </c>
      <c r="K40" s="22">
        <v>9420</v>
      </c>
      <c r="L40" s="22">
        <v>39115</v>
      </c>
      <c r="M40" s="22"/>
      <c r="N40" s="22">
        <v>48535</v>
      </c>
      <c r="O40" s="22"/>
      <c r="P40" s="22"/>
      <c r="Q40" s="22"/>
      <c r="R40" s="22"/>
      <c r="S40" s="22"/>
      <c r="T40" s="22"/>
      <c r="U40" s="22"/>
      <c r="V40" s="22"/>
      <c r="W40" s="22">
        <v>76797</v>
      </c>
      <c r="X40" s="22">
        <v>56526</v>
      </c>
      <c r="Y40" s="22">
        <v>20271</v>
      </c>
      <c r="Z40" s="23">
        <v>35.861373527226412</v>
      </c>
      <c r="AA40" s="20">
        <v>113047</v>
      </c>
    </row>
    <row r="41" spans="1:27" x14ac:dyDescent="0.25">
      <c r="A41" s="19" t="s">
        <v>40</v>
      </c>
      <c r="B41" s="15" t="s">
        <v>32</v>
      </c>
      <c r="C41" s="20">
        <v>116169</v>
      </c>
      <c r="D41" s="20"/>
      <c r="E41" s="21">
        <v>225160</v>
      </c>
      <c r="F41" s="22">
        <v>225160</v>
      </c>
      <c r="G41" s="22"/>
      <c r="H41" s="22"/>
      <c r="I41" s="22"/>
      <c r="J41" s="22"/>
      <c r="K41" s="22"/>
      <c r="L41" s="22"/>
      <c r="M41" s="22">
        <v>46961</v>
      </c>
      <c r="N41" s="22">
        <v>46961</v>
      </c>
      <c r="O41" s="22"/>
      <c r="P41" s="22"/>
      <c r="Q41" s="22"/>
      <c r="R41" s="22"/>
      <c r="S41" s="22"/>
      <c r="T41" s="22"/>
      <c r="U41" s="22"/>
      <c r="V41" s="22"/>
      <c r="W41" s="22">
        <v>46961</v>
      </c>
      <c r="X41" s="22">
        <v>112578</v>
      </c>
      <c r="Y41" s="22">
        <v>-65617</v>
      </c>
      <c r="Z41" s="23">
        <v>-58.28581072678498</v>
      </c>
      <c r="AA41" s="20">
        <v>225160</v>
      </c>
    </row>
    <row r="42" spans="1:27" x14ac:dyDescent="0.25">
      <c r="A42" s="19" t="s">
        <v>67</v>
      </c>
      <c r="B42" s="15" t="s">
        <v>32</v>
      </c>
      <c r="C42" s="20">
        <v>12691680</v>
      </c>
      <c r="D42" s="20"/>
      <c r="E42" s="21">
        <v>16537375</v>
      </c>
      <c r="F42" s="22">
        <v>16537375</v>
      </c>
      <c r="G42" s="22">
        <v>129574</v>
      </c>
      <c r="H42" s="22">
        <v>926167</v>
      </c>
      <c r="I42" s="22">
        <v>898942</v>
      </c>
      <c r="J42" s="22">
        <v>1954683</v>
      </c>
      <c r="K42" s="22">
        <v>755685</v>
      </c>
      <c r="L42" s="22">
        <v>733642</v>
      </c>
      <c r="M42" s="22">
        <v>394830</v>
      </c>
      <c r="N42" s="22">
        <v>1884157</v>
      </c>
      <c r="O42" s="22"/>
      <c r="P42" s="22"/>
      <c r="Q42" s="22"/>
      <c r="R42" s="22"/>
      <c r="S42" s="22"/>
      <c r="T42" s="22"/>
      <c r="U42" s="22"/>
      <c r="V42" s="22"/>
      <c r="W42" s="22">
        <v>3838840</v>
      </c>
      <c r="X42" s="22">
        <v>8268678</v>
      </c>
      <c r="Y42" s="22">
        <v>-4429838</v>
      </c>
      <c r="Z42" s="23">
        <v>-53.573715169462396</v>
      </c>
      <c r="AA42" s="20">
        <v>16537375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385986</v>
      </c>
      <c r="D44" s="20"/>
      <c r="E44" s="21">
        <v>339338</v>
      </c>
      <c r="F44" s="22">
        <v>339338</v>
      </c>
      <c r="G44" s="22"/>
      <c r="H44" s="22">
        <v>141250</v>
      </c>
      <c r="I44" s="22"/>
      <c r="J44" s="22">
        <v>141250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141250</v>
      </c>
      <c r="X44" s="22">
        <v>169668</v>
      </c>
      <c r="Y44" s="22">
        <v>-28418</v>
      </c>
      <c r="Z44" s="23">
        <v>-16.749180752999976</v>
      </c>
      <c r="AA44" s="20">
        <v>339338</v>
      </c>
    </row>
    <row r="45" spans="1:27" x14ac:dyDescent="0.25">
      <c r="A45" s="19" t="s">
        <v>70</v>
      </c>
      <c r="B45" s="15" t="s">
        <v>32</v>
      </c>
      <c r="C45" s="20">
        <v>6837731</v>
      </c>
      <c r="D45" s="20"/>
      <c r="E45" s="21">
        <v>5904005</v>
      </c>
      <c r="F45" s="22">
        <v>5904005</v>
      </c>
      <c r="G45" s="22">
        <v>7641</v>
      </c>
      <c r="H45" s="22">
        <v>20523</v>
      </c>
      <c r="I45" s="22">
        <v>19118</v>
      </c>
      <c r="J45" s="22">
        <v>47282</v>
      </c>
      <c r="K45" s="22">
        <v>19515</v>
      </c>
      <c r="L45" s="22">
        <v>35721</v>
      </c>
      <c r="M45" s="22">
        <v>18726</v>
      </c>
      <c r="N45" s="22">
        <v>73962</v>
      </c>
      <c r="O45" s="22"/>
      <c r="P45" s="22"/>
      <c r="Q45" s="22"/>
      <c r="R45" s="22"/>
      <c r="S45" s="22"/>
      <c r="T45" s="22"/>
      <c r="U45" s="22"/>
      <c r="V45" s="22"/>
      <c r="W45" s="22">
        <v>121244</v>
      </c>
      <c r="X45" s="22">
        <v>2952000</v>
      </c>
      <c r="Y45" s="22">
        <v>-2830756</v>
      </c>
      <c r="Z45" s="23">
        <v>-95.892818428184285</v>
      </c>
      <c r="AA45" s="20">
        <v>5904005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35731397</v>
      </c>
      <c r="D48" s="29">
        <f t="shared" ref="D48:Y48" si="1">SUM(D35:D47)</f>
        <v>0</v>
      </c>
      <c r="E48" s="30">
        <f t="shared" si="1"/>
        <v>40655132</v>
      </c>
      <c r="F48" s="31">
        <f t="shared" si="1"/>
        <v>40655132</v>
      </c>
      <c r="G48" s="31">
        <f t="shared" si="1"/>
        <v>1091287</v>
      </c>
      <c r="H48" s="31">
        <f t="shared" si="1"/>
        <v>2161434</v>
      </c>
      <c r="I48" s="31">
        <f t="shared" si="1"/>
        <v>2048725</v>
      </c>
      <c r="J48" s="31">
        <f t="shared" si="1"/>
        <v>5301446</v>
      </c>
      <c r="K48" s="31">
        <f t="shared" si="1"/>
        <v>1933706</v>
      </c>
      <c r="L48" s="31">
        <f t="shared" si="1"/>
        <v>2536560</v>
      </c>
      <c r="M48" s="31">
        <f t="shared" si="1"/>
        <v>1651070</v>
      </c>
      <c r="N48" s="31">
        <f t="shared" si="1"/>
        <v>6121336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11422782</v>
      </c>
      <c r="X48" s="31">
        <f t="shared" si="1"/>
        <v>20327550</v>
      </c>
      <c r="Y48" s="31">
        <f t="shared" si="1"/>
        <v>-8904768</v>
      </c>
      <c r="Z48" s="32">
        <f>+IF(X48&lt;&gt;0,+(Y48/X48)*100,0)</f>
        <v>-43.806400672978299</v>
      </c>
      <c r="AA48" s="29">
        <f>SUM(AA35:AA47)</f>
        <v>40655132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-3815483</v>
      </c>
      <c r="D49" s="39">
        <f t="shared" si="2"/>
        <v>0</v>
      </c>
      <c r="E49" s="40">
        <f t="shared" si="2"/>
        <v>-4829817</v>
      </c>
      <c r="F49" s="41">
        <f t="shared" si="2"/>
        <v>-4829817</v>
      </c>
      <c r="G49" s="41">
        <f t="shared" si="2"/>
        <v>2113313</v>
      </c>
      <c r="H49" s="41">
        <f t="shared" si="2"/>
        <v>930692</v>
      </c>
      <c r="I49" s="41">
        <f t="shared" si="2"/>
        <v>920120</v>
      </c>
      <c r="J49" s="41">
        <f t="shared" si="2"/>
        <v>3964125</v>
      </c>
      <c r="K49" s="41">
        <f t="shared" si="2"/>
        <v>1092218</v>
      </c>
      <c r="L49" s="41">
        <f t="shared" si="2"/>
        <v>513660</v>
      </c>
      <c r="M49" s="41">
        <f t="shared" si="2"/>
        <v>1236829</v>
      </c>
      <c r="N49" s="41">
        <f t="shared" si="2"/>
        <v>2842707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6806832</v>
      </c>
      <c r="X49" s="41">
        <f t="shared" si="2"/>
        <v>-2414886</v>
      </c>
      <c r="Y49" s="41">
        <f t="shared" si="2"/>
        <v>9221718</v>
      </c>
      <c r="Z49" s="42">
        <f>+IF(X49&lt;&gt;0,+(Y49/X49)*100,0)</f>
        <v>-381.86970316611217</v>
      </c>
      <c r="AA49" s="39">
        <f>+AA33-AA48</f>
        <v>-4829817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-3815483</v>
      </c>
      <c r="D52" s="48">
        <f t="shared" si="3"/>
        <v>0</v>
      </c>
      <c r="E52" s="49">
        <f t="shared" si="3"/>
        <v>-4829817</v>
      </c>
      <c r="F52" s="50">
        <f t="shared" si="3"/>
        <v>-4829817</v>
      </c>
      <c r="G52" s="50">
        <f t="shared" si="3"/>
        <v>2113313</v>
      </c>
      <c r="H52" s="50">
        <f t="shared" si="3"/>
        <v>930692</v>
      </c>
      <c r="I52" s="50">
        <f t="shared" si="3"/>
        <v>920120</v>
      </c>
      <c r="J52" s="50">
        <f t="shared" si="3"/>
        <v>3964125</v>
      </c>
      <c r="K52" s="50">
        <f t="shared" si="3"/>
        <v>1092218</v>
      </c>
      <c r="L52" s="50">
        <f t="shared" si="3"/>
        <v>513660</v>
      </c>
      <c r="M52" s="50">
        <f t="shared" si="3"/>
        <v>1236829</v>
      </c>
      <c r="N52" s="50">
        <f t="shared" si="3"/>
        <v>2842707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6806832</v>
      </c>
      <c r="X52" s="50">
        <f t="shared" si="3"/>
        <v>-2414886</v>
      </c>
      <c r="Y52" s="50">
        <f t="shared" si="3"/>
        <v>9221718</v>
      </c>
      <c r="Z52" s="51">
        <f>+IF(X52&lt;&gt;0,+(Y52/X52)*100,0)</f>
        <v>-381.86970316611217</v>
      </c>
      <c r="AA52" s="48">
        <f>SUM(AA49:AA51)</f>
        <v>-4829817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-3815483</v>
      </c>
      <c r="D54" s="54">
        <f>+D52-D53</f>
        <v>0</v>
      </c>
      <c r="E54" s="55">
        <f t="shared" si="4"/>
        <v>-4829817</v>
      </c>
      <c r="F54" s="56">
        <f t="shared" si="4"/>
        <v>-4829817</v>
      </c>
      <c r="G54" s="56">
        <f t="shared" si="4"/>
        <v>2113313</v>
      </c>
      <c r="H54" s="56">
        <f t="shared" si="4"/>
        <v>930692</v>
      </c>
      <c r="I54" s="56">
        <f t="shared" si="4"/>
        <v>920120</v>
      </c>
      <c r="J54" s="56">
        <f t="shared" si="4"/>
        <v>3964125</v>
      </c>
      <c r="K54" s="56">
        <f t="shared" si="4"/>
        <v>1092218</v>
      </c>
      <c r="L54" s="56">
        <f t="shared" si="4"/>
        <v>513660</v>
      </c>
      <c r="M54" s="56">
        <f t="shared" si="4"/>
        <v>1236829</v>
      </c>
      <c r="N54" s="56">
        <f t="shared" si="4"/>
        <v>2842707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6806832</v>
      </c>
      <c r="X54" s="56">
        <f t="shared" si="4"/>
        <v>-2414886</v>
      </c>
      <c r="Y54" s="56">
        <f t="shared" si="4"/>
        <v>9221718</v>
      </c>
      <c r="Z54" s="57">
        <f>+IF(X54&lt;&gt;0,+(Y54/X54)*100,0)</f>
        <v>-381.86970316611217</v>
      </c>
      <c r="AA54" s="54">
        <f>+AA52-AA53</f>
        <v>-4829817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-3815483</v>
      </c>
      <c r="D57" s="48">
        <f>SUM(D54:D56)</f>
        <v>0</v>
      </c>
      <c r="E57" s="49">
        <f t="shared" si="5"/>
        <v>-4829817</v>
      </c>
      <c r="F57" s="50">
        <f t="shared" si="5"/>
        <v>-4829817</v>
      </c>
      <c r="G57" s="50">
        <f t="shared" si="5"/>
        <v>2113313</v>
      </c>
      <c r="H57" s="50">
        <f t="shared" si="5"/>
        <v>930692</v>
      </c>
      <c r="I57" s="50">
        <f t="shared" si="5"/>
        <v>920120</v>
      </c>
      <c r="J57" s="50">
        <f t="shared" si="5"/>
        <v>3964125</v>
      </c>
      <c r="K57" s="50">
        <f t="shared" si="5"/>
        <v>1092218</v>
      </c>
      <c r="L57" s="50">
        <f t="shared" si="5"/>
        <v>513660</v>
      </c>
      <c r="M57" s="50">
        <f t="shared" si="5"/>
        <v>1236829</v>
      </c>
      <c r="N57" s="50">
        <f t="shared" si="5"/>
        <v>2842707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6806832</v>
      </c>
      <c r="X57" s="50">
        <f t="shared" si="5"/>
        <v>-2414886</v>
      </c>
      <c r="Y57" s="50">
        <f t="shared" si="5"/>
        <v>9221718</v>
      </c>
      <c r="Z57" s="51">
        <f>+IF(X57&lt;&gt;0,+(Y57/X57)*100,0)</f>
        <v>-381.86970316611217</v>
      </c>
      <c r="AA57" s="48">
        <f>SUM(AA54:AA56)</f>
        <v>-4829817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-3815483</v>
      </c>
      <c r="D60" s="65">
        <f>SUM(D57:D59)</f>
        <v>0</v>
      </c>
      <c r="E60" s="66">
        <f t="shared" si="6"/>
        <v>-4829817</v>
      </c>
      <c r="F60" s="67">
        <f t="shared" si="6"/>
        <v>-4829817</v>
      </c>
      <c r="G60" s="67">
        <f t="shared" si="6"/>
        <v>2113313</v>
      </c>
      <c r="H60" s="67">
        <f t="shared" si="6"/>
        <v>930692</v>
      </c>
      <c r="I60" s="67">
        <f t="shared" si="6"/>
        <v>920120</v>
      </c>
      <c r="J60" s="67">
        <f t="shared" si="6"/>
        <v>3964125</v>
      </c>
      <c r="K60" s="67">
        <f t="shared" si="6"/>
        <v>1092218</v>
      </c>
      <c r="L60" s="67">
        <f t="shared" si="6"/>
        <v>513660</v>
      </c>
      <c r="M60" s="67">
        <f t="shared" si="6"/>
        <v>1236829</v>
      </c>
      <c r="N60" s="67">
        <f t="shared" si="6"/>
        <v>2842707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6806832</v>
      </c>
      <c r="X60" s="67">
        <f t="shared" si="6"/>
        <v>-2414886</v>
      </c>
      <c r="Y60" s="67">
        <f t="shared" si="6"/>
        <v>9221718</v>
      </c>
      <c r="Z60" s="68">
        <f>+IF(X60&lt;&gt;0,+(Y60/X60)*100,0)</f>
        <v>-381.86970316611217</v>
      </c>
      <c r="AA60" s="65">
        <f>SUM(AA57:AA59)</f>
        <v>-4829817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16697688</v>
      </c>
      <c r="D9" s="20"/>
      <c r="E9" s="21">
        <v>18079571</v>
      </c>
      <c r="F9" s="22">
        <v>18079571</v>
      </c>
      <c r="G9" s="22">
        <v>1491867</v>
      </c>
      <c r="H9" s="22">
        <v>1496255</v>
      </c>
      <c r="I9" s="22">
        <v>1505530</v>
      </c>
      <c r="J9" s="22">
        <v>4493652</v>
      </c>
      <c r="K9" s="22">
        <v>1501286</v>
      </c>
      <c r="L9" s="22">
        <v>1424734</v>
      </c>
      <c r="M9" s="22">
        <v>1531523</v>
      </c>
      <c r="N9" s="22">
        <v>4457543</v>
      </c>
      <c r="O9" s="22"/>
      <c r="P9" s="22"/>
      <c r="Q9" s="22"/>
      <c r="R9" s="22"/>
      <c r="S9" s="22"/>
      <c r="T9" s="22"/>
      <c r="U9" s="22"/>
      <c r="V9" s="22"/>
      <c r="W9" s="22">
        <v>8951195</v>
      </c>
      <c r="X9" s="22">
        <v>9111028</v>
      </c>
      <c r="Y9" s="22">
        <v>-159833</v>
      </c>
      <c r="Z9" s="23">
        <v>-1.7542806366087338</v>
      </c>
      <c r="AA9" s="20">
        <v>18079571</v>
      </c>
    </row>
    <row r="10" spans="1:27" x14ac:dyDescent="0.25">
      <c r="A10" s="19" t="s">
        <v>38</v>
      </c>
      <c r="B10" s="15" t="s">
        <v>32</v>
      </c>
      <c r="C10" s="20">
        <v>60534</v>
      </c>
      <c r="D10" s="20"/>
      <c r="E10" s="21">
        <v>21370</v>
      </c>
      <c r="F10" s="22">
        <v>21370</v>
      </c>
      <c r="G10" s="22">
        <v>12652</v>
      </c>
      <c r="H10" s="22">
        <v>5291</v>
      </c>
      <c r="I10" s="22">
        <v>5222</v>
      </c>
      <c r="J10" s="22">
        <v>23165</v>
      </c>
      <c r="K10" s="22">
        <v>5991</v>
      </c>
      <c r="L10" s="22">
        <v>3470</v>
      </c>
      <c r="M10" s="22">
        <v>3583</v>
      </c>
      <c r="N10" s="22">
        <v>13044</v>
      </c>
      <c r="O10" s="22"/>
      <c r="P10" s="22"/>
      <c r="Q10" s="22"/>
      <c r="R10" s="22"/>
      <c r="S10" s="22"/>
      <c r="T10" s="22"/>
      <c r="U10" s="22"/>
      <c r="V10" s="22"/>
      <c r="W10" s="22">
        <v>36209</v>
      </c>
      <c r="X10" s="22">
        <v>10769</v>
      </c>
      <c r="Y10" s="22">
        <v>25440</v>
      </c>
      <c r="Z10" s="23">
        <v>236.23363357786241</v>
      </c>
      <c r="AA10" s="20">
        <v>21370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416500</v>
      </c>
      <c r="D13" s="20"/>
      <c r="E13" s="21">
        <v>451417</v>
      </c>
      <c r="F13" s="22">
        <v>451417</v>
      </c>
      <c r="G13" s="22">
        <v>29674</v>
      </c>
      <c r="H13" s="22">
        <v>33449</v>
      </c>
      <c r="I13" s="22">
        <v>34072</v>
      </c>
      <c r="J13" s="22">
        <v>97195</v>
      </c>
      <c r="K13" s="22">
        <v>34717</v>
      </c>
      <c r="L13" s="22">
        <v>19993</v>
      </c>
      <c r="M13" s="22">
        <v>30810</v>
      </c>
      <c r="N13" s="22">
        <v>85520</v>
      </c>
      <c r="O13" s="22"/>
      <c r="P13" s="22"/>
      <c r="Q13" s="22"/>
      <c r="R13" s="22"/>
      <c r="S13" s="22"/>
      <c r="T13" s="22"/>
      <c r="U13" s="22"/>
      <c r="V13" s="22"/>
      <c r="W13" s="22">
        <v>182715</v>
      </c>
      <c r="X13" s="22">
        <v>227488</v>
      </c>
      <c r="Y13" s="22">
        <v>-44773</v>
      </c>
      <c r="Z13" s="23">
        <v>-19.681477704318471</v>
      </c>
      <c r="AA13" s="20">
        <v>451417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43308</v>
      </c>
      <c r="D20" s="20"/>
      <c r="E20" s="21">
        <v>71610</v>
      </c>
      <c r="F20" s="22">
        <v>71610</v>
      </c>
      <c r="G20" s="22"/>
      <c r="H20" s="22">
        <v>71927</v>
      </c>
      <c r="I20" s="22">
        <v>11570</v>
      </c>
      <c r="J20" s="22">
        <v>83497</v>
      </c>
      <c r="K20" s="22">
        <v>8435</v>
      </c>
      <c r="L20" s="22">
        <v>1382</v>
      </c>
      <c r="M20" s="22"/>
      <c r="N20" s="22">
        <v>9817</v>
      </c>
      <c r="O20" s="22"/>
      <c r="P20" s="22"/>
      <c r="Q20" s="22"/>
      <c r="R20" s="22"/>
      <c r="S20" s="22"/>
      <c r="T20" s="22"/>
      <c r="U20" s="22"/>
      <c r="V20" s="22"/>
      <c r="W20" s="22">
        <v>93314</v>
      </c>
      <c r="X20" s="22">
        <v>36086</v>
      </c>
      <c r="Y20" s="22">
        <v>57228</v>
      </c>
      <c r="Z20" s="18">
        <v>158.58781799035637</v>
      </c>
      <c r="AA20" s="20">
        <v>71610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6882050</v>
      </c>
      <c r="D26" s="20"/>
      <c r="E26" s="21">
        <v>8647823</v>
      </c>
      <c r="F26" s="22">
        <v>8693042</v>
      </c>
      <c r="G26" s="22">
        <v>689054</v>
      </c>
      <c r="H26" s="22">
        <v>698241</v>
      </c>
      <c r="I26" s="22">
        <v>707031</v>
      </c>
      <c r="J26" s="22">
        <v>2094326</v>
      </c>
      <c r="K26" s="22">
        <v>712318</v>
      </c>
      <c r="L26" s="22">
        <v>724875</v>
      </c>
      <c r="M26" s="22">
        <v>729039</v>
      </c>
      <c r="N26" s="22">
        <v>2166232</v>
      </c>
      <c r="O26" s="22"/>
      <c r="P26" s="22"/>
      <c r="Q26" s="22"/>
      <c r="R26" s="22"/>
      <c r="S26" s="22"/>
      <c r="T26" s="22"/>
      <c r="U26" s="22"/>
      <c r="V26" s="22"/>
      <c r="W26" s="22">
        <v>4260558</v>
      </c>
      <c r="X26" s="22">
        <v>4352130</v>
      </c>
      <c r="Y26" s="22">
        <v>-91572</v>
      </c>
      <c r="Z26" s="23">
        <v>-2.1040731779611361</v>
      </c>
      <c r="AA26" s="20">
        <v>8693042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24100080</v>
      </c>
      <c r="D33" s="29">
        <f t="shared" ref="D33:Y33" si="0">SUM(D6:D32)</f>
        <v>0</v>
      </c>
      <c r="E33" s="30">
        <f t="shared" si="0"/>
        <v>27271791</v>
      </c>
      <c r="F33" s="31">
        <f t="shared" si="0"/>
        <v>27317010</v>
      </c>
      <c r="G33" s="31">
        <f t="shared" si="0"/>
        <v>2223247</v>
      </c>
      <c r="H33" s="31">
        <f t="shared" si="0"/>
        <v>2305163</v>
      </c>
      <c r="I33" s="31">
        <f t="shared" si="0"/>
        <v>2263425</v>
      </c>
      <c r="J33" s="31">
        <f t="shared" si="0"/>
        <v>6791835</v>
      </c>
      <c r="K33" s="31">
        <f t="shared" si="0"/>
        <v>2262747</v>
      </c>
      <c r="L33" s="31">
        <f t="shared" si="0"/>
        <v>2174454</v>
      </c>
      <c r="M33" s="31">
        <f t="shared" si="0"/>
        <v>2294955</v>
      </c>
      <c r="N33" s="31">
        <f t="shared" si="0"/>
        <v>6732156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13523991</v>
      </c>
      <c r="X33" s="31">
        <f t="shared" si="0"/>
        <v>13737501</v>
      </c>
      <c r="Y33" s="31">
        <f t="shared" si="0"/>
        <v>-213510</v>
      </c>
      <c r="Z33" s="32">
        <f>+IF(X33&lt;&gt;0,+(Y33/X33)*100,0)</f>
        <v>-1.5542128077006145</v>
      </c>
      <c r="AA33" s="29">
        <f>SUM(AA6:AA32)</f>
        <v>27317010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5600058</v>
      </c>
      <c r="D35" s="20"/>
      <c r="E35" s="21">
        <v>6831567</v>
      </c>
      <c r="F35" s="22">
        <v>6831567</v>
      </c>
      <c r="G35" s="22">
        <v>481621</v>
      </c>
      <c r="H35" s="22">
        <v>454296</v>
      </c>
      <c r="I35" s="22">
        <v>442134</v>
      </c>
      <c r="J35" s="22">
        <v>1378051</v>
      </c>
      <c r="K35" s="22">
        <v>454462</v>
      </c>
      <c r="L35" s="22">
        <v>438690</v>
      </c>
      <c r="M35" s="22">
        <v>765905</v>
      </c>
      <c r="N35" s="22">
        <v>1659057</v>
      </c>
      <c r="O35" s="22"/>
      <c r="P35" s="22"/>
      <c r="Q35" s="22"/>
      <c r="R35" s="22"/>
      <c r="S35" s="22"/>
      <c r="T35" s="22"/>
      <c r="U35" s="22"/>
      <c r="V35" s="22"/>
      <c r="W35" s="22">
        <v>3037108</v>
      </c>
      <c r="X35" s="22">
        <v>3597820</v>
      </c>
      <c r="Y35" s="22">
        <v>-560712</v>
      </c>
      <c r="Z35" s="23">
        <v>-15.584770777859926</v>
      </c>
      <c r="AA35" s="20">
        <v>6831567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1379189</v>
      </c>
      <c r="D38" s="20"/>
      <c r="E38" s="21">
        <v>1973143</v>
      </c>
      <c r="F38" s="22">
        <v>1973143</v>
      </c>
      <c r="G38" s="22">
        <v>230164</v>
      </c>
      <c r="H38" s="22">
        <v>354017</v>
      </c>
      <c r="I38" s="22">
        <v>16932</v>
      </c>
      <c r="J38" s="22">
        <v>601113</v>
      </c>
      <c r="K38" s="22">
        <v>21819</v>
      </c>
      <c r="L38" s="22">
        <v>83303</v>
      </c>
      <c r="M38" s="22">
        <v>317934</v>
      </c>
      <c r="N38" s="22">
        <v>423056</v>
      </c>
      <c r="O38" s="22"/>
      <c r="P38" s="22"/>
      <c r="Q38" s="22"/>
      <c r="R38" s="22"/>
      <c r="S38" s="22"/>
      <c r="T38" s="22"/>
      <c r="U38" s="22"/>
      <c r="V38" s="22"/>
      <c r="W38" s="22">
        <v>1024169</v>
      </c>
      <c r="X38" s="22">
        <v>860750</v>
      </c>
      <c r="Y38" s="22">
        <v>163419</v>
      </c>
      <c r="Z38" s="23">
        <v>18.985652047632879</v>
      </c>
      <c r="AA38" s="20">
        <v>1973143</v>
      </c>
    </row>
    <row r="39" spans="1:27" x14ac:dyDescent="0.25">
      <c r="A39" s="19" t="s">
        <v>65</v>
      </c>
      <c r="B39" s="15" t="s">
        <v>32</v>
      </c>
      <c r="C39" s="20">
        <v>454343</v>
      </c>
      <c r="D39" s="20"/>
      <c r="E39" s="21">
        <v>279039</v>
      </c>
      <c r="F39" s="22">
        <v>279039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279039</v>
      </c>
    </row>
    <row r="40" spans="1:27" x14ac:dyDescent="0.25">
      <c r="A40" s="19" t="s">
        <v>66</v>
      </c>
      <c r="B40" s="15" t="s">
        <v>32</v>
      </c>
      <c r="C40" s="20">
        <v>850749</v>
      </c>
      <c r="D40" s="20"/>
      <c r="E40" s="21">
        <v>4349706</v>
      </c>
      <c r="F40" s="22">
        <v>4349706</v>
      </c>
      <c r="G40" s="22"/>
      <c r="H40" s="22"/>
      <c r="I40" s="22">
        <v>1087427</v>
      </c>
      <c r="J40" s="22">
        <v>1087427</v>
      </c>
      <c r="K40" s="22"/>
      <c r="L40" s="22"/>
      <c r="M40" s="22">
        <v>1087427</v>
      </c>
      <c r="N40" s="22">
        <v>1087427</v>
      </c>
      <c r="O40" s="22"/>
      <c r="P40" s="22"/>
      <c r="Q40" s="22"/>
      <c r="R40" s="22"/>
      <c r="S40" s="22"/>
      <c r="T40" s="22"/>
      <c r="U40" s="22"/>
      <c r="V40" s="22"/>
      <c r="W40" s="22">
        <v>2174854</v>
      </c>
      <c r="X40" s="22">
        <v>2174854</v>
      </c>
      <c r="Y40" s="22"/>
      <c r="Z40" s="23"/>
      <c r="AA40" s="20">
        <v>4349706</v>
      </c>
    </row>
    <row r="41" spans="1:27" x14ac:dyDescent="0.25">
      <c r="A41" s="19" t="s">
        <v>40</v>
      </c>
      <c r="B41" s="15" t="s">
        <v>32</v>
      </c>
      <c r="C41" s="20">
        <v>6295004</v>
      </c>
      <c r="D41" s="20"/>
      <c r="E41" s="21">
        <v>6339956</v>
      </c>
      <c r="F41" s="22">
        <v>6339956</v>
      </c>
      <c r="G41" s="22"/>
      <c r="H41" s="22"/>
      <c r="I41" s="22">
        <v>85614</v>
      </c>
      <c r="J41" s="22">
        <v>85614</v>
      </c>
      <c r="K41" s="22">
        <v>27897</v>
      </c>
      <c r="L41" s="22"/>
      <c r="M41" s="22">
        <v>189175</v>
      </c>
      <c r="N41" s="22">
        <v>217072</v>
      </c>
      <c r="O41" s="22"/>
      <c r="P41" s="22"/>
      <c r="Q41" s="22"/>
      <c r="R41" s="22"/>
      <c r="S41" s="22"/>
      <c r="T41" s="22"/>
      <c r="U41" s="22"/>
      <c r="V41" s="22"/>
      <c r="W41" s="22">
        <v>302686</v>
      </c>
      <c r="X41" s="22">
        <v>3169980</v>
      </c>
      <c r="Y41" s="22">
        <v>-2867294</v>
      </c>
      <c r="Z41" s="23">
        <v>-90.451485498331223</v>
      </c>
      <c r="AA41" s="20">
        <v>6339956</v>
      </c>
    </row>
    <row r="42" spans="1:27" x14ac:dyDescent="0.25">
      <c r="A42" s="19" t="s">
        <v>67</v>
      </c>
      <c r="B42" s="15" t="s">
        <v>32</v>
      </c>
      <c r="C42" s="20">
        <v>8377700</v>
      </c>
      <c r="D42" s="20"/>
      <c r="E42" s="21">
        <v>9550047</v>
      </c>
      <c r="F42" s="22">
        <v>9567048</v>
      </c>
      <c r="G42" s="22">
        <v>31874</v>
      </c>
      <c r="H42" s="22">
        <v>621388</v>
      </c>
      <c r="I42" s="22">
        <v>638443</v>
      </c>
      <c r="J42" s="22">
        <v>1291705</v>
      </c>
      <c r="K42" s="22">
        <v>578793</v>
      </c>
      <c r="L42" s="22">
        <v>701947</v>
      </c>
      <c r="M42" s="22">
        <v>828203</v>
      </c>
      <c r="N42" s="22">
        <v>2108943</v>
      </c>
      <c r="O42" s="22"/>
      <c r="P42" s="22"/>
      <c r="Q42" s="22"/>
      <c r="R42" s="22"/>
      <c r="S42" s="22"/>
      <c r="T42" s="22"/>
      <c r="U42" s="22"/>
      <c r="V42" s="22"/>
      <c r="W42" s="22">
        <v>3400648</v>
      </c>
      <c r="X42" s="22">
        <v>4334499</v>
      </c>
      <c r="Y42" s="22">
        <v>-933851</v>
      </c>
      <c r="Z42" s="23">
        <v>-21.544612191628143</v>
      </c>
      <c r="AA42" s="20">
        <v>9567048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988618</v>
      </c>
      <c r="D44" s="20"/>
      <c r="E44" s="21">
        <v>279039</v>
      </c>
      <c r="F44" s="22">
        <v>279039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279039</v>
      </c>
    </row>
    <row r="45" spans="1:27" x14ac:dyDescent="0.25">
      <c r="A45" s="19" t="s">
        <v>70</v>
      </c>
      <c r="B45" s="15" t="s">
        <v>32</v>
      </c>
      <c r="C45" s="20">
        <v>1739608</v>
      </c>
      <c r="D45" s="20"/>
      <c r="E45" s="21">
        <v>2537816</v>
      </c>
      <c r="F45" s="22">
        <v>2537816</v>
      </c>
      <c r="G45" s="22">
        <v>106710</v>
      </c>
      <c r="H45" s="22">
        <v>178088</v>
      </c>
      <c r="I45" s="22">
        <v>113207</v>
      </c>
      <c r="J45" s="22">
        <v>398005</v>
      </c>
      <c r="K45" s="22">
        <v>119593</v>
      </c>
      <c r="L45" s="22">
        <v>222052</v>
      </c>
      <c r="M45" s="22">
        <v>192137</v>
      </c>
      <c r="N45" s="22">
        <v>533782</v>
      </c>
      <c r="O45" s="22"/>
      <c r="P45" s="22"/>
      <c r="Q45" s="22"/>
      <c r="R45" s="22"/>
      <c r="S45" s="22"/>
      <c r="T45" s="22"/>
      <c r="U45" s="22"/>
      <c r="V45" s="22"/>
      <c r="W45" s="22">
        <v>931787</v>
      </c>
      <c r="X45" s="22">
        <v>820743</v>
      </c>
      <c r="Y45" s="22">
        <v>111044</v>
      </c>
      <c r="Z45" s="23">
        <v>13.52969199859152</v>
      </c>
      <c r="AA45" s="20">
        <v>2537816</v>
      </c>
    </row>
    <row r="46" spans="1:27" x14ac:dyDescent="0.25">
      <c r="A46" s="19" t="s">
        <v>71</v>
      </c>
      <c r="B46" s="15" t="s">
        <v>32</v>
      </c>
      <c r="C46" s="20">
        <v>1624563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27309832</v>
      </c>
      <c r="D48" s="29">
        <f t="shared" ref="D48:Y48" si="1">SUM(D35:D47)</f>
        <v>0</v>
      </c>
      <c r="E48" s="30">
        <f t="shared" si="1"/>
        <v>32140313</v>
      </c>
      <c r="F48" s="31">
        <f t="shared" si="1"/>
        <v>32157314</v>
      </c>
      <c r="G48" s="31">
        <f t="shared" si="1"/>
        <v>850369</v>
      </c>
      <c r="H48" s="31">
        <f t="shared" si="1"/>
        <v>1607789</v>
      </c>
      <c r="I48" s="31">
        <f t="shared" si="1"/>
        <v>2383757</v>
      </c>
      <c r="J48" s="31">
        <f t="shared" si="1"/>
        <v>4841915</v>
      </c>
      <c r="K48" s="31">
        <f t="shared" si="1"/>
        <v>1202564</v>
      </c>
      <c r="L48" s="31">
        <f t="shared" si="1"/>
        <v>1445992</v>
      </c>
      <c r="M48" s="31">
        <f t="shared" si="1"/>
        <v>3380781</v>
      </c>
      <c r="N48" s="31">
        <f t="shared" si="1"/>
        <v>6029337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10871252</v>
      </c>
      <c r="X48" s="31">
        <f t="shared" si="1"/>
        <v>14958646</v>
      </c>
      <c r="Y48" s="31">
        <f t="shared" si="1"/>
        <v>-4087394</v>
      </c>
      <c r="Z48" s="32">
        <f>+IF(X48&lt;&gt;0,+(Y48/X48)*100,0)</f>
        <v>-27.324625504206729</v>
      </c>
      <c r="AA48" s="29">
        <f>SUM(AA35:AA47)</f>
        <v>32157314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-3209752</v>
      </c>
      <c r="D49" s="39">
        <f t="shared" si="2"/>
        <v>0</v>
      </c>
      <c r="E49" s="40">
        <f t="shared" si="2"/>
        <v>-4868522</v>
      </c>
      <c r="F49" s="41">
        <f t="shared" si="2"/>
        <v>-4840304</v>
      </c>
      <c r="G49" s="41">
        <f t="shared" si="2"/>
        <v>1372878</v>
      </c>
      <c r="H49" s="41">
        <f t="shared" si="2"/>
        <v>697374</v>
      </c>
      <c r="I49" s="41">
        <f t="shared" si="2"/>
        <v>-120332</v>
      </c>
      <c r="J49" s="41">
        <f t="shared" si="2"/>
        <v>1949920</v>
      </c>
      <c r="K49" s="41">
        <f t="shared" si="2"/>
        <v>1060183</v>
      </c>
      <c r="L49" s="41">
        <f t="shared" si="2"/>
        <v>728462</v>
      </c>
      <c r="M49" s="41">
        <f t="shared" si="2"/>
        <v>-1085826</v>
      </c>
      <c r="N49" s="41">
        <f t="shared" si="2"/>
        <v>702819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2652739</v>
      </c>
      <c r="X49" s="41">
        <f t="shared" si="2"/>
        <v>-1221145</v>
      </c>
      <c r="Y49" s="41">
        <f t="shared" si="2"/>
        <v>3873884</v>
      </c>
      <c r="Z49" s="42">
        <f>+IF(X49&lt;&gt;0,+(Y49/X49)*100,0)</f>
        <v>-317.23374374050587</v>
      </c>
      <c r="AA49" s="39">
        <f>+AA33-AA48</f>
        <v>-4840304</v>
      </c>
    </row>
    <row r="50" spans="1:27" x14ac:dyDescent="0.25">
      <c r="A50" s="43" t="s">
        <v>75</v>
      </c>
      <c r="B50" s="15" t="s">
        <v>32</v>
      </c>
      <c r="C50" s="20">
        <v>23658</v>
      </c>
      <c r="D50" s="20"/>
      <c r="E50" s="21"/>
      <c r="F50" s="22">
        <v>188123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188123</v>
      </c>
      <c r="Y50" s="22">
        <v>-188123</v>
      </c>
      <c r="Z50" s="23">
        <v>-100</v>
      </c>
      <c r="AA50" s="20">
        <v>188123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-3186094</v>
      </c>
      <c r="D52" s="48">
        <f t="shared" si="3"/>
        <v>0</v>
      </c>
      <c r="E52" s="49">
        <f t="shared" si="3"/>
        <v>-4868522</v>
      </c>
      <c r="F52" s="50">
        <f t="shared" si="3"/>
        <v>-4652181</v>
      </c>
      <c r="G52" s="50">
        <f t="shared" si="3"/>
        <v>1372878</v>
      </c>
      <c r="H52" s="50">
        <f t="shared" si="3"/>
        <v>697374</v>
      </c>
      <c r="I52" s="50">
        <f t="shared" si="3"/>
        <v>-120332</v>
      </c>
      <c r="J52" s="50">
        <f t="shared" si="3"/>
        <v>1949920</v>
      </c>
      <c r="K52" s="50">
        <f t="shared" si="3"/>
        <v>1060183</v>
      </c>
      <c r="L52" s="50">
        <f t="shared" si="3"/>
        <v>728462</v>
      </c>
      <c r="M52" s="50">
        <f t="shared" si="3"/>
        <v>-1085826</v>
      </c>
      <c r="N52" s="50">
        <f t="shared" si="3"/>
        <v>702819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2652739</v>
      </c>
      <c r="X52" s="50">
        <f t="shared" si="3"/>
        <v>-1033022</v>
      </c>
      <c r="Y52" s="50">
        <f t="shared" si="3"/>
        <v>3685761</v>
      </c>
      <c r="Z52" s="51">
        <f>+IF(X52&lt;&gt;0,+(Y52/X52)*100,0)</f>
        <v>-356.79404698060637</v>
      </c>
      <c r="AA52" s="48">
        <f>SUM(AA49:AA51)</f>
        <v>-4652181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-3186094</v>
      </c>
      <c r="D54" s="54">
        <f>+D52-D53</f>
        <v>0</v>
      </c>
      <c r="E54" s="55">
        <f t="shared" si="4"/>
        <v>-4868522</v>
      </c>
      <c r="F54" s="56">
        <f t="shared" si="4"/>
        <v>-4652181</v>
      </c>
      <c r="G54" s="56">
        <f t="shared" si="4"/>
        <v>1372878</v>
      </c>
      <c r="H54" s="56">
        <f t="shared" si="4"/>
        <v>697374</v>
      </c>
      <c r="I54" s="56">
        <f t="shared" si="4"/>
        <v>-120332</v>
      </c>
      <c r="J54" s="56">
        <f t="shared" si="4"/>
        <v>1949920</v>
      </c>
      <c r="K54" s="56">
        <f t="shared" si="4"/>
        <v>1060183</v>
      </c>
      <c r="L54" s="56">
        <f t="shared" si="4"/>
        <v>728462</v>
      </c>
      <c r="M54" s="56">
        <f t="shared" si="4"/>
        <v>-1085826</v>
      </c>
      <c r="N54" s="56">
        <f t="shared" si="4"/>
        <v>702819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2652739</v>
      </c>
      <c r="X54" s="56">
        <f t="shared" si="4"/>
        <v>-1033022</v>
      </c>
      <c r="Y54" s="56">
        <f t="shared" si="4"/>
        <v>3685761</v>
      </c>
      <c r="Z54" s="57">
        <f>+IF(X54&lt;&gt;0,+(Y54/X54)*100,0)</f>
        <v>-356.79404698060637</v>
      </c>
      <c r="AA54" s="54">
        <f>+AA52-AA53</f>
        <v>-4652181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-3186094</v>
      </c>
      <c r="D57" s="48">
        <f>SUM(D54:D56)</f>
        <v>0</v>
      </c>
      <c r="E57" s="49">
        <f t="shared" si="5"/>
        <v>-4868522</v>
      </c>
      <c r="F57" s="50">
        <f t="shared" si="5"/>
        <v>-4652181</v>
      </c>
      <c r="G57" s="50">
        <f t="shared" si="5"/>
        <v>1372878</v>
      </c>
      <c r="H57" s="50">
        <f t="shared" si="5"/>
        <v>697374</v>
      </c>
      <c r="I57" s="50">
        <f t="shared" si="5"/>
        <v>-120332</v>
      </c>
      <c r="J57" s="50">
        <f t="shared" si="5"/>
        <v>1949920</v>
      </c>
      <c r="K57" s="50">
        <f t="shared" si="5"/>
        <v>1060183</v>
      </c>
      <c r="L57" s="50">
        <f t="shared" si="5"/>
        <v>728462</v>
      </c>
      <c r="M57" s="50">
        <f t="shared" si="5"/>
        <v>-1085826</v>
      </c>
      <c r="N57" s="50">
        <f t="shared" si="5"/>
        <v>702819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2652739</v>
      </c>
      <c r="X57" s="50">
        <f t="shared" si="5"/>
        <v>-1033022</v>
      </c>
      <c r="Y57" s="50">
        <f t="shared" si="5"/>
        <v>3685761</v>
      </c>
      <c r="Z57" s="51">
        <f>+IF(X57&lt;&gt;0,+(Y57/X57)*100,0)</f>
        <v>-356.79404698060637</v>
      </c>
      <c r="AA57" s="48">
        <f>SUM(AA54:AA56)</f>
        <v>-4652181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-3186094</v>
      </c>
      <c r="D60" s="65">
        <f>SUM(D57:D59)</f>
        <v>0</v>
      </c>
      <c r="E60" s="66">
        <f t="shared" si="6"/>
        <v>-4868522</v>
      </c>
      <c r="F60" s="67">
        <f t="shared" si="6"/>
        <v>-4652181</v>
      </c>
      <c r="G60" s="67">
        <f t="shared" si="6"/>
        <v>1372878</v>
      </c>
      <c r="H60" s="67">
        <f t="shared" si="6"/>
        <v>697374</v>
      </c>
      <c r="I60" s="67">
        <f t="shared" si="6"/>
        <v>-120332</v>
      </c>
      <c r="J60" s="67">
        <f t="shared" si="6"/>
        <v>1949920</v>
      </c>
      <c r="K60" s="67">
        <f t="shared" si="6"/>
        <v>1060183</v>
      </c>
      <c r="L60" s="67">
        <f t="shared" si="6"/>
        <v>728462</v>
      </c>
      <c r="M60" s="67">
        <f t="shared" si="6"/>
        <v>-1085826</v>
      </c>
      <c r="N60" s="67">
        <f t="shared" si="6"/>
        <v>702819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2652739</v>
      </c>
      <c r="X60" s="67">
        <f t="shared" si="6"/>
        <v>-1033022</v>
      </c>
      <c r="Y60" s="67">
        <f t="shared" si="6"/>
        <v>3685761</v>
      </c>
      <c r="Z60" s="68">
        <f>+IF(X60&lt;&gt;0,+(Y60/X60)*100,0)</f>
        <v>-356.79404698060637</v>
      </c>
      <c r="AA60" s="65">
        <f>SUM(AA57:AA59)</f>
        <v>-4652181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17939393</v>
      </c>
      <c r="D9" s="20"/>
      <c r="E9" s="21">
        <v>18621064</v>
      </c>
      <c r="F9" s="22">
        <v>18621064</v>
      </c>
      <c r="G9" s="22">
        <v>1672981</v>
      </c>
      <c r="H9" s="22">
        <v>1471533</v>
      </c>
      <c r="I9" s="22">
        <v>1538358</v>
      </c>
      <c r="J9" s="22">
        <v>4682872</v>
      </c>
      <c r="K9" s="22"/>
      <c r="L9" s="22">
        <v>3078380</v>
      </c>
      <c r="M9" s="22">
        <v>1553876</v>
      </c>
      <c r="N9" s="22">
        <v>4632256</v>
      </c>
      <c r="O9" s="22"/>
      <c r="P9" s="22"/>
      <c r="Q9" s="22"/>
      <c r="R9" s="22"/>
      <c r="S9" s="22"/>
      <c r="T9" s="22"/>
      <c r="U9" s="22"/>
      <c r="V9" s="22"/>
      <c r="W9" s="22">
        <v>9315128</v>
      </c>
      <c r="X9" s="22">
        <v>9310536</v>
      </c>
      <c r="Y9" s="22">
        <v>4592</v>
      </c>
      <c r="Z9" s="23">
        <v>4.9320468767856111E-2</v>
      </c>
      <c r="AA9" s="20">
        <v>18621064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17939393</v>
      </c>
      <c r="D33" s="29">
        <f t="shared" ref="D33:Y33" si="0">SUM(D6:D32)</f>
        <v>0</v>
      </c>
      <c r="E33" s="30">
        <f t="shared" si="0"/>
        <v>18621064</v>
      </c>
      <c r="F33" s="31">
        <f t="shared" si="0"/>
        <v>18621064</v>
      </c>
      <c r="G33" s="31">
        <f t="shared" si="0"/>
        <v>1672981</v>
      </c>
      <c r="H33" s="31">
        <f t="shared" si="0"/>
        <v>1471533</v>
      </c>
      <c r="I33" s="31">
        <f t="shared" si="0"/>
        <v>1538358</v>
      </c>
      <c r="J33" s="31">
        <f t="shared" si="0"/>
        <v>4682872</v>
      </c>
      <c r="K33" s="31">
        <f t="shared" si="0"/>
        <v>0</v>
      </c>
      <c r="L33" s="31">
        <f t="shared" si="0"/>
        <v>3078380</v>
      </c>
      <c r="M33" s="31">
        <f t="shared" si="0"/>
        <v>1553876</v>
      </c>
      <c r="N33" s="31">
        <f t="shared" si="0"/>
        <v>4632256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9315128</v>
      </c>
      <c r="X33" s="31">
        <f t="shared" si="0"/>
        <v>9310536</v>
      </c>
      <c r="Y33" s="31">
        <f t="shared" si="0"/>
        <v>4592</v>
      </c>
      <c r="Z33" s="32">
        <f>+IF(X33&lt;&gt;0,+(Y33/X33)*100,0)</f>
        <v>4.9320468767856111E-2</v>
      </c>
      <c r="AA33" s="29">
        <f>SUM(AA6:AA32)</f>
        <v>18621064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25000</v>
      </c>
      <c r="F38" s="22">
        <v>25000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12498</v>
      </c>
      <c r="Y38" s="22">
        <v>-12498</v>
      </c>
      <c r="Z38" s="23">
        <v>-100</v>
      </c>
      <c r="AA38" s="20">
        <v>25000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1676219</v>
      </c>
      <c r="D40" s="20"/>
      <c r="E40" s="21">
        <v>207236</v>
      </c>
      <c r="F40" s="22">
        <v>207236</v>
      </c>
      <c r="G40" s="22"/>
      <c r="H40" s="22">
        <v>34539</v>
      </c>
      <c r="I40" s="22">
        <v>17270</v>
      </c>
      <c r="J40" s="22">
        <v>51809</v>
      </c>
      <c r="K40" s="22"/>
      <c r="L40" s="22">
        <v>34539</v>
      </c>
      <c r="M40" s="22">
        <v>17270</v>
      </c>
      <c r="N40" s="22">
        <v>51809</v>
      </c>
      <c r="O40" s="22"/>
      <c r="P40" s="22"/>
      <c r="Q40" s="22"/>
      <c r="R40" s="22"/>
      <c r="S40" s="22"/>
      <c r="T40" s="22"/>
      <c r="U40" s="22"/>
      <c r="V40" s="22"/>
      <c r="W40" s="22">
        <v>103618</v>
      </c>
      <c r="X40" s="22">
        <v>103620</v>
      </c>
      <c r="Y40" s="22">
        <v>-2</v>
      </c>
      <c r="Z40" s="23"/>
      <c r="AA40" s="20">
        <v>207236</v>
      </c>
    </row>
    <row r="41" spans="1:27" x14ac:dyDescent="0.25">
      <c r="A41" s="19" t="s">
        <v>40</v>
      </c>
      <c r="B41" s="15" t="s">
        <v>32</v>
      </c>
      <c r="C41" s="20">
        <v>1199236</v>
      </c>
      <c r="D41" s="20"/>
      <c r="E41" s="21">
        <v>667236</v>
      </c>
      <c r="F41" s="22">
        <v>667236</v>
      </c>
      <c r="G41" s="22"/>
      <c r="H41" s="22"/>
      <c r="I41" s="22"/>
      <c r="J41" s="22"/>
      <c r="K41" s="22"/>
      <c r="L41" s="22">
        <v>220311</v>
      </c>
      <c r="M41" s="22"/>
      <c r="N41" s="22">
        <v>220311</v>
      </c>
      <c r="O41" s="22"/>
      <c r="P41" s="22"/>
      <c r="Q41" s="22"/>
      <c r="R41" s="22"/>
      <c r="S41" s="22"/>
      <c r="T41" s="22"/>
      <c r="U41" s="22"/>
      <c r="V41" s="22"/>
      <c r="W41" s="22">
        <v>220311</v>
      </c>
      <c r="X41" s="22">
        <v>333618</v>
      </c>
      <c r="Y41" s="22">
        <v>-113307</v>
      </c>
      <c r="Z41" s="23">
        <v>-33.963095516428972</v>
      </c>
      <c r="AA41" s="20">
        <v>667236</v>
      </c>
    </row>
    <row r="42" spans="1:27" x14ac:dyDescent="0.25">
      <c r="A42" s="19" t="s">
        <v>67</v>
      </c>
      <c r="B42" s="15" t="s">
        <v>32</v>
      </c>
      <c r="C42" s="20">
        <v>6375957</v>
      </c>
      <c r="D42" s="20"/>
      <c r="E42" s="21">
        <v>7047884</v>
      </c>
      <c r="F42" s="22">
        <v>7047884</v>
      </c>
      <c r="G42" s="22"/>
      <c r="H42" s="22">
        <v>415049</v>
      </c>
      <c r="I42" s="22"/>
      <c r="J42" s="22">
        <v>415049</v>
      </c>
      <c r="K42" s="22"/>
      <c r="L42" s="22">
        <v>1600455</v>
      </c>
      <c r="M42" s="22"/>
      <c r="N42" s="22">
        <v>1600455</v>
      </c>
      <c r="O42" s="22"/>
      <c r="P42" s="22"/>
      <c r="Q42" s="22"/>
      <c r="R42" s="22"/>
      <c r="S42" s="22"/>
      <c r="T42" s="22"/>
      <c r="U42" s="22"/>
      <c r="V42" s="22"/>
      <c r="W42" s="22">
        <v>2015504</v>
      </c>
      <c r="X42" s="22">
        <v>3523938</v>
      </c>
      <c r="Y42" s="22">
        <v>-1508434</v>
      </c>
      <c r="Z42" s="23">
        <v>-42.80535015088234</v>
      </c>
      <c r="AA42" s="20">
        <v>7047884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286465</v>
      </c>
      <c r="D45" s="20"/>
      <c r="E45" s="21">
        <v>440106</v>
      </c>
      <c r="F45" s="22">
        <v>440106</v>
      </c>
      <c r="G45" s="22">
        <v>12208</v>
      </c>
      <c r="H45" s="22">
        <v>11030</v>
      </c>
      <c r="I45" s="22">
        <v>35972</v>
      </c>
      <c r="J45" s="22">
        <v>59210</v>
      </c>
      <c r="K45" s="22"/>
      <c r="L45" s="22">
        <v>27105</v>
      </c>
      <c r="M45" s="22">
        <v>17168</v>
      </c>
      <c r="N45" s="22">
        <v>44273</v>
      </c>
      <c r="O45" s="22"/>
      <c r="P45" s="22"/>
      <c r="Q45" s="22"/>
      <c r="R45" s="22"/>
      <c r="S45" s="22"/>
      <c r="T45" s="22"/>
      <c r="U45" s="22"/>
      <c r="V45" s="22"/>
      <c r="W45" s="22">
        <v>103483</v>
      </c>
      <c r="X45" s="22">
        <v>220050</v>
      </c>
      <c r="Y45" s="22">
        <v>-116567</v>
      </c>
      <c r="Z45" s="23">
        <v>-52.972960690752103</v>
      </c>
      <c r="AA45" s="20">
        <v>440106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9537877</v>
      </c>
      <c r="D48" s="29">
        <f t="shared" ref="D48:Y48" si="1">SUM(D35:D47)</f>
        <v>0</v>
      </c>
      <c r="E48" s="30">
        <f t="shared" si="1"/>
        <v>8387462</v>
      </c>
      <c r="F48" s="31">
        <f t="shared" si="1"/>
        <v>8387462</v>
      </c>
      <c r="G48" s="31">
        <f t="shared" si="1"/>
        <v>12208</v>
      </c>
      <c r="H48" s="31">
        <f t="shared" si="1"/>
        <v>460618</v>
      </c>
      <c r="I48" s="31">
        <f t="shared" si="1"/>
        <v>53242</v>
      </c>
      <c r="J48" s="31">
        <f t="shared" si="1"/>
        <v>526068</v>
      </c>
      <c r="K48" s="31">
        <f t="shared" si="1"/>
        <v>0</v>
      </c>
      <c r="L48" s="31">
        <f t="shared" si="1"/>
        <v>1882410</v>
      </c>
      <c r="M48" s="31">
        <f t="shared" si="1"/>
        <v>34438</v>
      </c>
      <c r="N48" s="31">
        <f t="shared" si="1"/>
        <v>1916848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2442916</v>
      </c>
      <c r="X48" s="31">
        <f t="shared" si="1"/>
        <v>4193724</v>
      </c>
      <c r="Y48" s="31">
        <f t="shared" si="1"/>
        <v>-1750808</v>
      </c>
      <c r="Z48" s="32">
        <f>+IF(X48&lt;&gt;0,+(Y48/X48)*100,0)</f>
        <v>-41.748288633205242</v>
      </c>
      <c r="AA48" s="29">
        <f>SUM(AA35:AA47)</f>
        <v>8387462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8401516</v>
      </c>
      <c r="D49" s="39">
        <f t="shared" si="2"/>
        <v>0</v>
      </c>
      <c r="E49" s="40">
        <f t="shared" si="2"/>
        <v>10233602</v>
      </c>
      <c r="F49" s="41">
        <f t="shared" si="2"/>
        <v>10233602</v>
      </c>
      <c r="G49" s="41">
        <f t="shared" si="2"/>
        <v>1660773</v>
      </c>
      <c r="H49" s="41">
        <f t="shared" si="2"/>
        <v>1010915</v>
      </c>
      <c r="I49" s="41">
        <f t="shared" si="2"/>
        <v>1485116</v>
      </c>
      <c r="J49" s="41">
        <f t="shared" si="2"/>
        <v>4156804</v>
      </c>
      <c r="K49" s="41">
        <f t="shared" si="2"/>
        <v>0</v>
      </c>
      <c r="L49" s="41">
        <f t="shared" si="2"/>
        <v>1195970</v>
      </c>
      <c r="M49" s="41">
        <f t="shared" si="2"/>
        <v>1519438</v>
      </c>
      <c r="N49" s="41">
        <f t="shared" si="2"/>
        <v>2715408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6872212</v>
      </c>
      <c r="X49" s="41">
        <f t="shared" si="2"/>
        <v>5116812</v>
      </c>
      <c r="Y49" s="41">
        <f t="shared" si="2"/>
        <v>1755400</v>
      </c>
      <c r="Z49" s="42">
        <f>+IF(X49&lt;&gt;0,+(Y49/X49)*100,0)</f>
        <v>34.306517417485729</v>
      </c>
      <c r="AA49" s="39">
        <f>+AA33-AA48</f>
        <v>10233602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8401516</v>
      </c>
      <c r="D52" s="48">
        <f t="shared" si="3"/>
        <v>0</v>
      </c>
      <c r="E52" s="49">
        <f t="shared" si="3"/>
        <v>10233602</v>
      </c>
      <c r="F52" s="50">
        <f t="shared" si="3"/>
        <v>10233602</v>
      </c>
      <c r="G52" s="50">
        <f t="shared" si="3"/>
        <v>1660773</v>
      </c>
      <c r="H52" s="50">
        <f t="shared" si="3"/>
        <v>1010915</v>
      </c>
      <c r="I52" s="50">
        <f t="shared" si="3"/>
        <v>1485116</v>
      </c>
      <c r="J52" s="50">
        <f t="shared" si="3"/>
        <v>4156804</v>
      </c>
      <c r="K52" s="50">
        <f t="shared" si="3"/>
        <v>0</v>
      </c>
      <c r="L52" s="50">
        <f t="shared" si="3"/>
        <v>1195970</v>
      </c>
      <c r="M52" s="50">
        <f t="shared" si="3"/>
        <v>1519438</v>
      </c>
      <c r="N52" s="50">
        <f t="shared" si="3"/>
        <v>2715408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6872212</v>
      </c>
      <c r="X52" s="50">
        <f t="shared" si="3"/>
        <v>5116812</v>
      </c>
      <c r="Y52" s="50">
        <f t="shared" si="3"/>
        <v>1755400</v>
      </c>
      <c r="Z52" s="51">
        <f>+IF(X52&lt;&gt;0,+(Y52/X52)*100,0)</f>
        <v>34.306517417485729</v>
      </c>
      <c r="AA52" s="48">
        <f>SUM(AA49:AA51)</f>
        <v>10233602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8401516</v>
      </c>
      <c r="D54" s="54">
        <f>+D52-D53</f>
        <v>0</v>
      </c>
      <c r="E54" s="55">
        <f t="shared" si="4"/>
        <v>10233602</v>
      </c>
      <c r="F54" s="56">
        <f t="shared" si="4"/>
        <v>10233602</v>
      </c>
      <c r="G54" s="56">
        <f t="shared" si="4"/>
        <v>1660773</v>
      </c>
      <c r="H54" s="56">
        <f t="shared" si="4"/>
        <v>1010915</v>
      </c>
      <c r="I54" s="56">
        <f t="shared" si="4"/>
        <v>1485116</v>
      </c>
      <c r="J54" s="56">
        <f t="shared" si="4"/>
        <v>4156804</v>
      </c>
      <c r="K54" s="56">
        <f t="shared" si="4"/>
        <v>0</v>
      </c>
      <c r="L54" s="56">
        <f t="shared" si="4"/>
        <v>1195970</v>
      </c>
      <c r="M54" s="56">
        <f t="shared" si="4"/>
        <v>1519438</v>
      </c>
      <c r="N54" s="56">
        <f t="shared" si="4"/>
        <v>2715408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6872212</v>
      </c>
      <c r="X54" s="56">
        <f t="shared" si="4"/>
        <v>5116812</v>
      </c>
      <c r="Y54" s="56">
        <f t="shared" si="4"/>
        <v>1755400</v>
      </c>
      <c r="Z54" s="57">
        <f>+IF(X54&lt;&gt;0,+(Y54/X54)*100,0)</f>
        <v>34.306517417485729</v>
      </c>
      <c r="AA54" s="54">
        <f>+AA52-AA53</f>
        <v>10233602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8401516</v>
      </c>
      <c r="D57" s="48">
        <f>SUM(D54:D56)</f>
        <v>0</v>
      </c>
      <c r="E57" s="49">
        <f t="shared" si="5"/>
        <v>10233602</v>
      </c>
      <c r="F57" s="50">
        <f t="shared" si="5"/>
        <v>10233602</v>
      </c>
      <c r="G57" s="50">
        <f t="shared" si="5"/>
        <v>1660773</v>
      </c>
      <c r="H57" s="50">
        <f t="shared" si="5"/>
        <v>1010915</v>
      </c>
      <c r="I57" s="50">
        <f t="shared" si="5"/>
        <v>1485116</v>
      </c>
      <c r="J57" s="50">
        <f t="shared" si="5"/>
        <v>4156804</v>
      </c>
      <c r="K57" s="50">
        <f t="shared" si="5"/>
        <v>0</v>
      </c>
      <c r="L57" s="50">
        <f t="shared" si="5"/>
        <v>1195970</v>
      </c>
      <c r="M57" s="50">
        <f t="shared" si="5"/>
        <v>1519438</v>
      </c>
      <c r="N57" s="50">
        <f t="shared" si="5"/>
        <v>2715408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6872212</v>
      </c>
      <c r="X57" s="50">
        <f t="shared" si="5"/>
        <v>5116812</v>
      </c>
      <c r="Y57" s="50">
        <f t="shared" si="5"/>
        <v>1755400</v>
      </c>
      <c r="Z57" s="51">
        <f>+IF(X57&lt;&gt;0,+(Y57/X57)*100,0)</f>
        <v>34.306517417485729</v>
      </c>
      <c r="AA57" s="48">
        <f>SUM(AA54:AA56)</f>
        <v>10233602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8401516</v>
      </c>
      <c r="D60" s="65">
        <f>SUM(D57:D59)</f>
        <v>0</v>
      </c>
      <c r="E60" s="66">
        <f t="shared" si="6"/>
        <v>10233602</v>
      </c>
      <c r="F60" s="67">
        <f t="shared" si="6"/>
        <v>10233602</v>
      </c>
      <c r="G60" s="67">
        <f t="shared" si="6"/>
        <v>1660773</v>
      </c>
      <c r="H60" s="67">
        <f t="shared" si="6"/>
        <v>1010915</v>
      </c>
      <c r="I60" s="67">
        <f t="shared" si="6"/>
        <v>1485116</v>
      </c>
      <c r="J60" s="67">
        <f t="shared" si="6"/>
        <v>4156804</v>
      </c>
      <c r="K60" s="67">
        <f t="shared" si="6"/>
        <v>0</v>
      </c>
      <c r="L60" s="67">
        <f t="shared" si="6"/>
        <v>1195970</v>
      </c>
      <c r="M60" s="67">
        <f t="shared" si="6"/>
        <v>1519438</v>
      </c>
      <c r="N60" s="67">
        <f t="shared" si="6"/>
        <v>2715408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6872212</v>
      </c>
      <c r="X60" s="67">
        <f t="shared" si="6"/>
        <v>5116812</v>
      </c>
      <c r="Y60" s="67">
        <f t="shared" si="6"/>
        <v>1755400</v>
      </c>
      <c r="Z60" s="68">
        <f>+IF(X60&lt;&gt;0,+(Y60/X60)*100,0)</f>
        <v>34.306517417485729</v>
      </c>
      <c r="AA60" s="65">
        <f>SUM(AA57:AA59)</f>
        <v>10233602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9937367</v>
      </c>
      <c r="D9" s="20"/>
      <c r="E9" s="21">
        <v>9258200</v>
      </c>
      <c r="F9" s="22">
        <v>9258200</v>
      </c>
      <c r="G9" s="22">
        <v>964530</v>
      </c>
      <c r="H9" s="22">
        <v>942798</v>
      </c>
      <c r="I9" s="22">
        <v>932265</v>
      </c>
      <c r="J9" s="22">
        <v>2839593</v>
      </c>
      <c r="K9" s="22">
        <v>17401</v>
      </c>
      <c r="L9" s="22">
        <v>1811180</v>
      </c>
      <c r="M9" s="22">
        <v>903395</v>
      </c>
      <c r="N9" s="22">
        <v>2731976</v>
      </c>
      <c r="O9" s="22"/>
      <c r="P9" s="22"/>
      <c r="Q9" s="22"/>
      <c r="R9" s="22"/>
      <c r="S9" s="22"/>
      <c r="T9" s="22"/>
      <c r="U9" s="22"/>
      <c r="V9" s="22"/>
      <c r="W9" s="22">
        <v>5571569</v>
      </c>
      <c r="X9" s="22">
        <v>4629096</v>
      </c>
      <c r="Y9" s="22">
        <v>942473</v>
      </c>
      <c r="Z9" s="23">
        <v>20.359763547785573</v>
      </c>
      <c r="AA9" s="20">
        <v>9258200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2857391</v>
      </c>
      <c r="D13" s="20"/>
      <c r="E13" s="21">
        <v>1972750</v>
      </c>
      <c r="F13" s="22">
        <v>1972750</v>
      </c>
      <c r="G13" s="22">
        <v>242648</v>
      </c>
      <c r="H13" s="22">
        <v>243025</v>
      </c>
      <c r="I13" s="22">
        <v>248386</v>
      </c>
      <c r="J13" s="22">
        <v>734059</v>
      </c>
      <c r="K13" s="22">
        <v>24</v>
      </c>
      <c r="L13" s="22">
        <v>507479</v>
      </c>
      <c r="M13" s="22">
        <v>-45</v>
      </c>
      <c r="N13" s="22">
        <v>507458</v>
      </c>
      <c r="O13" s="22"/>
      <c r="P13" s="22"/>
      <c r="Q13" s="22"/>
      <c r="R13" s="22"/>
      <c r="S13" s="22"/>
      <c r="T13" s="22"/>
      <c r="U13" s="22"/>
      <c r="V13" s="22"/>
      <c r="W13" s="22">
        <v>1241517</v>
      </c>
      <c r="X13" s="22">
        <v>986370</v>
      </c>
      <c r="Y13" s="22">
        <v>255147</v>
      </c>
      <c r="Z13" s="23">
        <v>25.86727090239971</v>
      </c>
      <c r="AA13" s="20">
        <v>1972750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6193830</v>
      </c>
      <c r="F26" s="22">
        <v>6193830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3096912</v>
      </c>
      <c r="Y26" s="22">
        <v>-3096912</v>
      </c>
      <c r="Z26" s="23">
        <v>-100</v>
      </c>
      <c r="AA26" s="20">
        <v>6193830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12794758</v>
      </c>
      <c r="D33" s="29">
        <f t="shared" ref="D33:Y33" si="0">SUM(D6:D32)</f>
        <v>0</v>
      </c>
      <c r="E33" s="30">
        <f t="shared" si="0"/>
        <v>17424780</v>
      </c>
      <c r="F33" s="31">
        <f t="shared" si="0"/>
        <v>17424780</v>
      </c>
      <c r="G33" s="31">
        <f t="shared" si="0"/>
        <v>1207178</v>
      </c>
      <c r="H33" s="31">
        <f t="shared" si="0"/>
        <v>1185823</v>
      </c>
      <c r="I33" s="31">
        <f t="shared" si="0"/>
        <v>1180651</v>
      </c>
      <c r="J33" s="31">
        <f t="shared" si="0"/>
        <v>3573652</v>
      </c>
      <c r="K33" s="31">
        <f t="shared" si="0"/>
        <v>17425</v>
      </c>
      <c r="L33" s="31">
        <f t="shared" si="0"/>
        <v>2318659</v>
      </c>
      <c r="M33" s="31">
        <f t="shared" si="0"/>
        <v>903350</v>
      </c>
      <c r="N33" s="31">
        <f t="shared" si="0"/>
        <v>3239434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6813086</v>
      </c>
      <c r="X33" s="31">
        <f t="shared" si="0"/>
        <v>8712378</v>
      </c>
      <c r="Y33" s="31">
        <f t="shared" si="0"/>
        <v>-1899292</v>
      </c>
      <c r="Z33" s="32">
        <f>+IF(X33&lt;&gt;0,+(Y33/X33)*100,0)</f>
        <v>-21.799926495383922</v>
      </c>
      <c r="AA33" s="29">
        <f>SUM(AA6:AA32)</f>
        <v>17424780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6941500</v>
      </c>
      <c r="D35" s="20"/>
      <c r="E35" s="21">
        <v>6138223</v>
      </c>
      <c r="F35" s="22">
        <v>6138223</v>
      </c>
      <c r="G35" s="22">
        <v>532686</v>
      </c>
      <c r="H35" s="22">
        <v>511583</v>
      </c>
      <c r="I35" s="22">
        <v>506330</v>
      </c>
      <c r="J35" s="22">
        <v>1550599</v>
      </c>
      <c r="K35" s="22">
        <v>519585</v>
      </c>
      <c r="L35" s="22">
        <v>679052</v>
      </c>
      <c r="M35" s="22">
        <v>795229</v>
      </c>
      <c r="N35" s="22">
        <v>1993866</v>
      </c>
      <c r="O35" s="22"/>
      <c r="P35" s="22"/>
      <c r="Q35" s="22"/>
      <c r="R35" s="22"/>
      <c r="S35" s="22"/>
      <c r="T35" s="22"/>
      <c r="U35" s="22"/>
      <c r="V35" s="22"/>
      <c r="W35" s="22">
        <v>3544465</v>
      </c>
      <c r="X35" s="22">
        <v>3069090</v>
      </c>
      <c r="Y35" s="22">
        <v>475375</v>
      </c>
      <c r="Z35" s="23">
        <v>15.489118924502051</v>
      </c>
      <c r="AA35" s="20">
        <v>6138223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205371</v>
      </c>
      <c r="D38" s="20"/>
      <c r="E38" s="21">
        <v>250000</v>
      </c>
      <c r="F38" s="22">
        <v>250000</v>
      </c>
      <c r="G38" s="22"/>
      <c r="H38" s="22"/>
      <c r="I38" s="22"/>
      <c r="J38" s="22"/>
      <c r="K38" s="22"/>
      <c r="L38" s="22">
        <v>1722</v>
      </c>
      <c r="M38" s="22"/>
      <c r="N38" s="22">
        <v>1722</v>
      </c>
      <c r="O38" s="22"/>
      <c r="P38" s="22"/>
      <c r="Q38" s="22"/>
      <c r="R38" s="22"/>
      <c r="S38" s="22"/>
      <c r="T38" s="22"/>
      <c r="U38" s="22"/>
      <c r="V38" s="22"/>
      <c r="W38" s="22">
        <v>1722</v>
      </c>
      <c r="X38" s="22">
        <v>124998</v>
      </c>
      <c r="Y38" s="22">
        <v>-123276</v>
      </c>
      <c r="Z38" s="23">
        <v>-98.622377958047323</v>
      </c>
      <c r="AA38" s="20">
        <v>250000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3233093</v>
      </c>
      <c r="F39" s="22">
        <v>3233093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1616544</v>
      </c>
      <c r="Y39" s="22">
        <v>-1616544</v>
      </c>
      <c r="Z39" s="23">
        <v>-100</v>
      </c>
      <c r="AA39" s="20">
        <v>3233093</v>
      </c>
    </row>
    <row r="40" spans="1:27" x14ac:dyDescent="0.25">
      <c r="A40" s="19" t="s">
        <v>66</v>
      </c>
      <c r="B40" s="15" t="s">
        <v>32</v>
      </c>
      <c r="C40" s="20">
        <v>649373</v>
      </c>
      <c r="D40" s="20"/>
      <c r="E40" s="21">
        <v>152980</v>
      </c>
      <c r="F40" s="22">
        <v>152980</v>
      </c>
      <c r="G40" s="22">
        <v>12748</v>
      </c>
      <c r="H40" s="22">
        <v>12748</v>
      </c>
      <c r="I40" s="22">
        <v>12748</v>
      </c>
      <c r="J40" s="22">
        <v>38244</v>
      </c>
      <c r="K40" s="22"/>
      <c r="L40" s="22">
        <v>25497</v>
      </c>
      <c r="M40" s="22"/>
      <c r="N40" s="22">
        <v>25497</v>
      </c>
      <c r="O40" s="22"/>
      <c r="P40" s="22"/>
      <c r="Q40" s="22"/>
      <c r="R40" s="22"/>
      <c r="S40" s="22"/>
      <c r="T40" s="22"/>
      <c r="U40" s="22"/>
      <c r="V40" s="22"/>
      <c r="W40" s="22">
        <v>63741</v>
      </c>
      <c r="X40" s="22">
        <v>76488</v>
      </c>
      <c r="Y40" s="22">
        <v>-12747</v>
      </c>
      <c r="Z40" s="23">
        <v>-16.665359272042675</v>
      </c>
      <c r="AA40" s="20">
        <v>152980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50000</v>
      </c>
      <c r="F42" s="22">
        <v>50000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24996</v>
      </c>
      <c r="Y42" s="22">
        <v>-24996</v>
      </c>
      <c r="Z42" s="23">
        <v>-100</v>
      </c>
      <c r="AA42" s="20">
        <v>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2170413</v>
      </c>
      <c r="D44" s="20"/>
      <c r="E44" s="21"/>
      <c r="F44" s="22"/>
      <c r="G44" s="22"/>
      <c r="H44" s="22"/>
      <c r="I44" s="22">
        <v>8248</v>
      </c>
      <c r="J44" s="22">
        <v>8248</v>
      </c>
      <c r="K44" s="22"/>
      <c r="L44" s="22"/>
      <c r="M44" s="22">
        <v>3812</v>
      </c>
      <c r="N44" s="22">
        <v>3812</v>
      </c>
      <c r="O44" s="22"/>
      <c r="P44" s="22"/>
      <c r="Q44" s="22"/>
      <c r="R44" s="22"/>
      <c r="S44" s="22"/>
      <c r="T44" s="22"/>
      <c r="U44" s="22"/>
      <c r="V44" s="22"/>
      <c r="W44" s="22">
        <v>12060</v>
      </c>
      <c r="X44" s="22"/>
      <c r="Y44" s="22">
        <v>12060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2037985</v>
      </c>
      <c r="D45" s="20"/>
      <c r="E45" s="21">
        <v>1957734</v>
      </c>
      <c r="F45" s="22">
        <v>1957734</v>
      </c>
      <c r="G45" s="22">
        <v>42120</v>
      </c>
      <c r="H45" s="22">
        <v>56816</v>
      </c>
      <c r="I45" s="22">
        <v>50728</v>
      </c>
      <c r="J45" s="22">
        <v>149664</v>
      </c>
      <c r="K45" s="22">
        <v>3765</v>
      </c>
      <c r="L45" s="22">
        <v>141253</v>
      </c>
      <c r="M45" s="22">
        <v>410921</v>
      </c>
      <c r="N45" s="22">
        <v>555939</v>
      </c>
      <c r="O45" s="22"/>
      <c r="P45" s="22"/>
      <c r="Q45" s="22"/>
      <c r="R45" s="22"/>
      <c r="S45" s="22"/>
      <c r="T45" s="22"/>
      <c r="U45" s="22"/>
      <c r="V45" s="22"/>
      <c r="W45" s="22">
        <v>705603</v>
      </c>
      <c r="X45" s="22">
        <v>978852</v>
      </c>
      <c r="Y45" s="22">
        <v>-273249</v>
      </c>
      <c r="Z45" s="23">
        <v>-27.915251743879566</v>
      </c>
      <c r="AA45" s="20">
        <v>1957734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12004642</v>
      </c>
      <c r="D48" s="29">
        <f t="shared" ref="D48:Y48" si="1">SUM(D35:D47)</f>
        <v>0</v>
      </c>
      <c r="E48" s="30">
        <f t="shared" si="1"/>
        <v>11782030</v>
      </c>
      <c r="F48" s="31">
        <f t="shared" si="1"/>
        <v>11782030</v>
      </c>
      <c r="G48" s="31">
        <f t="shared" si="1"/>
        <v>587554</v>
      </c>
      <c r="H48" s="31">
        <f t="shared" si="1"/>
        <v>581147</v>
      </c>
      <c r="I48" s="31">
        <f t="shared" si="1"/>
        <v>578054</v>
      </c>
      <c r="J48" s="31">
        <f t="shared" si="1"/>
        <v>1746755</v>
      </c>
      <c r="K48" s="31">
        <f t="shared" si="1"/>
        <v>523350</v>
      </c>
      <c r="L48" s="31">
        <f t="shared" si="1"/>
        <v>847524</v>
      </c>
      <c r="M48" s="31">
        <f t="shared" si="1"/>
        <v>1209962</v>
      </c>
      <c r="N48" s="31">
        <f t="shared" si="1"/>
        <v>2580836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4327591</v>
      </c>
      <c r="X48" s="31">
        <f t="shared" si="1"/>
        <v>5890968</v>
      </c>
      <c r="Y48" s="31">
        <f t="shared" si="1"/>
        <v>-1563377</v>
      </c>
      <c r="Z48" s="32">
        <f>+IF(X48&lt;&gt;0,+(Y48/X48)*100,0)</f>
        <v>-26.538541713348295</v>
      </c>
      <c r="AA48" s="29">
        <f>SUM(AA35:AA47)</f>
        <v>11782030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790116</v>
      </c>
      <c r="D49" s="39">
        <f t="shared" si="2"/>
        <v>0</v>
      </c>
      <c r="E49" s="40">
        <f t="shared" si="2"/>
        <v>5642750</v>
      </c>
      <c r="F49" s="41">
        <f t="shared" si="2"/>
        <v>5642750</v>
      </c>
      <c r="G49" s="41">
        <f t="shared" si="2"/>
        <v>619624</v>
      </c>
      <c r="H49" s="41">
        <f t="shared" si="2"/>
        <v>604676</v>
      </c>
      <c r="I49" s="41">
        <f t="shared" si="2"/>
        <v>602597</v>
      </c>
      <c r="J49" s="41">
        <f t="shared" si="2"/>
        <v>1826897</v>
      </c>
      <c r="K49" s="41">
        <f t="shared" si="2"/>
        <v>-505925</v>
      </c>
      <c r="L49" s="41">
        <f t="shared" si="2"/>
        <v>1471135</v>
      </c>
      <c r="M49" s="41">
        <f t="shared" si="2"/>
        <v>-306612</v>
      </c>
      <c r="N49" s="41">
        <f t="shared" si="2"/>
        <v>658598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2485495</v>
      </c>
      <c r="X49" s="41">
        <f t="shared" si="2"/>
        <v>2821410</v>
      </c>
      <c r="Y49" s="41">
        <f t="shared" si="2"/>
        <v>-335915</v>
      </c>
      <c r="Z49" s="42">
        <f>+IF(X49&lt;&gt;0,+(Y49/X49)*100,0)</f>
        <v>-11.905926469389419</v>
      </c>
      <c r="AA49" s="39">
        <f>+AA33-AA48</f>
        <v>5642750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790116</v>
      </c>
      <c r="D52" s="48">
        <f t="shared" si="3"/>
        <v>0</v>
      </c>
      <c r="E52" s="49">
        <f t="shared" si="3"/>
        <v>5642750</v>
      </c>
      <c r="F52" s="50">
        <f t="shared" si="3"/>
        <v>5642750</v>
      </c>
      <c r="G52" s="50">
        <f t="shared" si="3"/>
        <v>619624</v>
      </c>
      <c r="H52" s="50">
        <f t="shared" si="3"/>
        <v>604676</v>
      </c>
      <c r="I52" s="50">
        <f t="shared" si="3"/>
        <v>602597</v>
      </c>
      <c r="J52" s="50">
        <f t="shared" si="3"/>
        <v>1826897</v>
      </c>
      <c r="K52" s="50">
        <f t="shared" si="3"/>
        <v>-505925</v>
      </c>
      <c r="L52" s="50">
        <f t="shared" si="3"/>
        <v>1471135</v>
      </c>
      <c r="M52" s="50">
        <f t="shared" si="3"/>
        <v>-306612</v>
      </c>
      <c r="N52" s="50">
        <f t="shared" si="3"/>
        <v>658598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2485495</v>
      </c>
      <c r="X52" s="50">
        <f t="shared" si="3"/>
        <v>2821410</v>
      </c>
      <c r="Y52" s="50">
        <f t="shared" si="3"/>
        <v>-335915</v>
      </c>
      <c r="Z52" s="51">
        <f>+IF(X52&lt;&gt;0,+(Y52/X52)*100,0)</f>
        <v>-11.905926469389419</v>
      </c>
      <c r="AA52" s="48">
        <f>SUM(AA49:AA51)</f>
        <v>5642750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790116</v>
      </c>
      <c r="D54" s="54">
        <f>+D52-D53</f>
        <v>0</v>
      </c>
      <c r="E54" s="55">
        <f t="shared" si="4"/>
        <v>5642750</v>
      </c>
      <c r="F54" s="56">
        <f t="shared" si="4"/>
        <v>5642750</v>
      </c>
      <c r="G54" s="56">
        <f t="shared" si="4"/>
        <v>619624</v>
      </c>
      <c r="H54" s="56">
        <f t="shared" si="4"/>
        <v>604676</v>
      </c>
      <c r="I54" s="56">
        <f t="shared" si="4"/>
        <v>602597</v>
      </c>
      <c r="J54" s="56">
        <f t="shared" si="4"/>
        <v>1826897</v>
      </c>
      <c r="K54" s="56">
        <f t="shared" si="4"/>
        <v>-505925</v>
      </c>
      <c r="L54" s="56">
        <f t="shared" si="4"/>
        <v>1471135</v>
      </c>
      <c r="M54" s="56">
        <f t="shared" si="4"/>
        <v>-306612</v>
      </c>
      <c r="N54" s="56">
        <f t="shared" si="4"/>
        <v>658598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2485495</v>
      </c>
      <c r="X54" s="56">
        <f t="shared" si="4"/>
        <v>2821410</v>
      </c>
      <c r="Y54" s="56">
        <f t="shared" si="4"/>
        <v>-335915</v>
      </c>
      <c r="Z54" s="57">
        <f>+IF(X54&lt;&gt;0,+(Y54/X54)*100,0)</f>
        <v>-11.905926469389419</v>
      </c>
      <c r="AA54" s="54">
        <f>+AA52-AA53</f>
        <v>5642750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790116</v>
      </c>
      <c r="D57" s="48">
        <f>SUM(D54:D56)</f>
        <v>0</v>
      </c>
      <c r="E57" s="49">
        <f t="shared" si="5"/>
        <v>5642750</v>
      </c>
      <c r="F57" s="50">
        <f t="shared" si="5"/>
        <v>5642750</v>
      </c>
      <c r="G57" s="50">
        <f t="shared" si="5"/>
        <v>619624</v>
      </c>
      <c r="H57" s="50">
        <f t="shared" si="5"/>
        <v>604676</v>
      </c>
      <c r="I57" s="50">
        <f t="shared" si="5"/>
        <v>602597</v>
      </c>
      <c r="J57" s="50">
        <f t="shared" si="5"/>
        <v>1826897</v>
      </c>
      <c r="K57" s="50">
        <f t="shared" si="5"/>
        <v>-505925</v>
      </c>
      <c r="L57" s="50">
        <f t="shared" si="5"/>
        <v>1471135</v>
      </c>
      <c r="M57" s="50">
        <f t="shared" si="5"/>
        <v>-306612</v>
      </c>
      <c r="N57" s="50">
        <f t="shared" si="5"/>
        <v>658598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2485495</v>
      </c>
      <c r="X57" s="50">
        <f t="shared" si="5"/>
        <v>2821410</v>
      </c>
      <c r="Y57" s="50">
        <f t="shared" si="5"/>
        <v>-335915</v>
      </c>
      <c r="Z57" s="51">
        <f>+IF(X57&lt;&gt;0,+(Y57/X57)*100,0)</f>
        <v>-11.905926469389419</v>
      </c>
      <c r="AA57" s="48">
        <f>SUM(AA54:AA56)</f>
        <v>5642750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790116</v>
      </c>
      <c r="D60" s="65">
        <f>SUM(D57:D59)</f>
        <v>0</v>
      </c>
      <c r="E60" s="66">
        <f t="shared" si="6"/>
        <v>5642750</v>
      </c>
      <c r="F60" s="67">
        <f t="shared" si="6"/>
        <v>5642750</v>
      </c>
      <c r="G60" s="67">
        <f t="shared" si="6"/>
        <v>619624</v>
      </c>
      <c r="H60" s="67">
        <f t="shared" si="6"/>
        <v>604676</v>
      </c>
      <c r="I60" s="67">
        <f t="shared" si="6"/>
        <v>602597</v>
      </c>
      <c r="J60" s="67">
        <f t="shared" si="6"/>
        <v>1826897</v>
      </c>
      <c r="K60" s="67">
        <f t="shared" si="6"/>
        <v>-505925</v>
      </c>
      <c r="L60" s="67">
        <f t="shared" si="6"/>
        <v>1471135</v>
      </c>
      <c r="M60" s="67">
        <f t="shared" si="6"/>
        <v>-306612</v>
      </c>
      <c r="N60" s="67">
        <f t="shared" si="6"/>
        <v>658598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2485495</v>
      </c>
      <c r="X60" s="67">
        <f t="shared" si="6"/>
        <v>2821410</v>
      </c>
      <c r="Y60" s="67">
        <f t="shared" si="6"/>
        <v>-335915</v>
      </c>
      <c r="Z60" s="68">
        <f>+IF(X60&lt;&gt;0,+(Y60/X60)*100,0)</f>
        <v>-11.905926469389419</v>
      </c>
      <c r="AA60" s="65">
        <f>SUM(AA57:AA59)</f>
        <v>5642750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37892417</v>
      </c>
      <c r="D9" s="20"/>
      <c r="E9" s="21">
        <v>37495507</v>
      </c>
      <c r="F9" s="22">
        <v>37495507</v>
      </c>
      <c r="G9" s="22">
        <v>3989755</v>
      </c>
      <c r="H9" s="22">
        <v>3437231</v>
      </c>
      <c r="I9" s="22">
        <v>3426581</v>
      </c>
      <c r="J9" s="22">
        <v>10853567</v>
      </c>
      <c r="K9" s="22">
        <v>3409015</v>
      </c>
      <c r="L9" s="22">
        <v>3436503</v>
      </c>
      <c r="M9" s="22">
        <v>3420087</v>
      </c>
      <c r="N9" s="22">
        <v>10265605</v>
      </c>
      <c r="O9" s="22"/>
      <c r="P9" s="22"/>
      <c r="Q9" s="22"/>
      <c r="R9" s="22"/>
      <c r="S9" s="22"/>
      <c r="T9" s="22"/>
      <c r="U9" s="22"/>
      <c r="V9" s="22"/>
      <c r="W9" s="22">
        <v>21119172</v>
      </c>
      <c r="X9" s="22">
        <v>18912661</v>
      </c>
      <c r="Y9" s="22">
        <v>2206511</v>
      </c>
      <c r="Z9" s="23">
        <v>11.66684582354646</v>
      </c>
      <c r="AA9" s="20">
        <v>37495507</v>
      </c>
    </row>
    <row r="10" spans="1:27" x14ac:dyDescent="0.25">
      <c r="A10" s="19" t="s">
        <v>38</v>
      </c>
      <c r="B10" s="15" t="s">
        <v>32</v>
      </c>
      <c r="C10" s="20">
        <v>17148</v>
      </c>
      <c r="D10" s="20"/>
      <c r="E10" s="21">
        <v>76964</v>
      </c>
      <c r="F10" s="22">
        <v>76964</v>
      </c>
      <c r="G10" s="22">
        <v>511</v>
      </c>
      <c r="H10" s="22">
        <v>511</v>
      </c>
      <c r="I10" s="22">
        <v>5530</v>
      </c>
      <c r="J10" s="22">
        <v>6552</v>
      </c>
      <c r="K10" s="22"/>
      <c r="L10" s="22">
        <v>3145</v>
      </c>
      <c r="M10" s="22">
        <v>3626</v>
      </c>
      <c r="N10" s="22">
        <v>6771</v>
      </c>
      <c r="O10" s="22"/>
      <c r="P10" s="22"/>
      <c r="Q10" s="22"/>
      <c r="R10" s="22"/>
      <c r="S10" s="22"/>
      <c r="T10" s="22"/>
      <c r="U10" s="22"/>
      <c r="V10" s="22"/>
      <c r="W10" s="22">
        <v>13323</v>
      </c>
      <c r="X10" s="22">
        <v>39366</v>
      </c>
      <c r="Y10" s="22">
        <v>-26043</v>
      </c>
      <c r="Z10" s="23">
        <v>-66.156073769242496</v>
      </c>
      <c r="AA10" s="20">
        <v>76964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789574</v>
      </c>
      <c r="D13" s="20"/>
      <c r="E13" s="21">
        <v>644832</v>
      </c>
      <c r="F13" s="22">
        <v>644832</v>
      </c>
      <c r="G13" s="22">
        <v>67597</v>
      </c>
      <c r="H13" s="22">
        <v>66527</v>
      </c>
      <c r="I13" s="22">
        <v>69716</v>
      </c>
      <c r="J13" s="22">
        <v>203840</v>
      </c>
      <c r="K13" s="22">
        <v>72400</v>
      </c>
      <c r="L13" s="22">
        <v>72892</v>
      </c>
      <c r="M13" s="22">
        <v>73312</v>
      </c>
      <c r="N13" s="22">
        <v>218604</v>
      </c>
      <c r="O13" s="22"/>
      <c r="P13" s="22"/>
      <c r="Q13" s="22"/>
      <c r="R13" s="22"/>
      <c r="S13" s="22"/>
      <c r="T13" s="22"/>
      <c r="U13" s="22"/>
      <c r="V13" s="22"/>
      <c r="W13" s="22">
        <v>422444</v>
      </c>
      <c r="X13" s="22">
        <v>299097</v>
      </c>
      <c r="Y13" s="22">
        <v>123347</v>
      </c>
      <c r="Z13" s="23">
        <v>41.239798460031366</v>
      </c>
      <c r="AA13" s="20">
        <v>644832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12920883</v>
      </c>
      <c r="D26" s="20"/>
      <c r="E26" s="21">
        <v>15156807</v>
      </c>
      <c r="F26" s="22">
        <v>15156807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15156807</v>
      </c>
      <c r="Y26" s="22">
        <v>-15156807</v>
      </c>
      <c r="Z26" s="23">
        <v>-100</v>
      </c>
      <c r="AA26" s="20">
        <v>15156807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51620022</v>
      </c>
      <c r="D33" s="29">
        <f t="shared" ref="D33:Y33" si="0">SUM(D6:D32)</f>
        <v>0</v>
      </c>
      <c r="E33" s="30">
        <f t="shared" si="0"/>
        <v>53374110</v>
      </c>
      <c r="F33" s="31">
        <f t="shared" si="0"/>
        <v>53374110</v>
      </c>
      <c r="G33" s="31">
        <f t="shared" si="0"/>
        <v>4057863</v>
      </c>
      <c r="H33" s="31">
        <f t="shared" si="0"/>
        <v>3504269</v>
      </c>
      <c r="I33" s="31">
        <f t="shared" si="0"/>
        <v>3501827</v>
      </c>
      <c r="J33" s="31">
        <f t="shared" si="0"/>
        <v>11063959</v>
      </c>
      <c r="K33" s="31">
        <f t="shared" si="0"/>
        <v>3481415</v>
      </c>
      <c r="L33" s="31">
        <f t="shared" si="0"/>
        <v>3512540</v>
      </c>
      <c r="M33" s="31">
        <f t="shared" si="0"/>
        <v>3497025</v>
      </c>
      <c r="N33" s="31">
        <f t="shared" si="0"/>
        <v>10490980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21554939</v>
      </c>
      <c r="X33" s="31">
        <f t="shared" si="0"/>
        <v>34407931</v>
      </c>
      <c r="Y33" s="31">
        <f t="shared" si="0"/>
        <v>-12852992</v>
      </c>
      <c r="Z33" s="32">
        <f>+IF(X33&lt;&gt;0,+(Y33/X33)*100,0)</f>
        <v>-37.354736615811049</v>
      </c>
      <c r="AA33" s="29">
        <f>SUM(AA6:AA32)</f>
        <v>53374110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15022696</v>
      </c>
      <c r="D35" s="20"/>
      <c r="E35" s="21">
        <v>16213440</v>
      </c>
      <c r="F35" s="22">
        <v>16213440</v>
      </c>
      <c r="G35" s="22">
        <v>1211300</v>
      </c>
      <c r="H35" s="22">
        <v>1176044</v>
      </c>
      <c r="I35" s="22">
        <v>1237302</v>
      </c>
      <c r="J35" s="22">
        <v>3624646</v>
      </c>
      <c r="K35" s="22">
        <v>1110234</v>
      </c>
      <c r="L35" s="22">
        <v>1790470</v>
      </c>
      <c r="M35" s="22">
        <v>1568583</v>
      </c>
      <c r="N35" s="22">
        <v>4469287</v>
      </c>
      <c r="O35" s="22"/>
      <c r="P35" s="22"/>
      <c r="Q35" s="22"/>
      <c r="R35" s="22"/>
      <c r="S35" s="22"/>
      <c r="T35" s="22"/>
      <c r="U35" s="22"/>
      <c r="V35" s="22"/>
      <c r="W35" s="22">
        <v>8093933</v>
      </c>
      <c r="X35" s="22">
        <v>8829140</v>
      </c>
      <c r="Y35" s="22">
        <v>-735207</v>
      </c>
      <c r="Z35" s="23">
        <v>-8.3270511057702112</v>
      </c>
      <c r="AA35" s="20">
        <v>16213440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3063781</v>
      </c>
      <c r="D38" s="20"/>
      <c r="E38" s="21">
        <v>2880958</v>
      </c>
      <c r="F38" s="22">
        <v>2949677</v>
      </c>
      <c r="G38" s="22">
        <v>169355</v>
      </c>
      <c r="H38" s="22">
        <v>332107</v>
      </c>
      <c r="I38" s="22">
        <v>286889</v>
      </c>
      <c r="J38" s="22">
        <v>788351</v>
      </c>
      <c r="K38" s="22">
        <v>253750</v>
      </c>
      <c r="L38" s="22">
        <v>247258</v>
      </c>
      <c r="M38" s="22">
        <v>273102</v>
      </c>
      <c r="N38" s="22">
        <v>774110</v>
      </c>
      <c r="O38" s="22"/>
      <c r="P38" s="22"/>
      <c r="Q38" s="22"/>
      <c r="R38" s="22"/>
      <c r="S38" s="22"/>
      <c r="T38" s="22"/>
      <c r="U38" s="22"/>
      <c r="V38" s="22"/>
      <c r="W38" s="22">
        <v>1562461</v>
      </c>
      <c r="X38" s="22">
        <v>1473502</v>
      </c>
      <c r="Y38" s="22">
        <v>88959</v>
      </c>
      <c r="Z38" s="23">
        <v>6.0372500342720947</v>
      </c>
      <c r="AA38" s="20">
        <v>2949677</v>
      </c>
    </row>
    <row r="39" spans="1:27" x14ac:dyDescent="0.25">
      <c r="A39" s="19" t="s">
        <v>65</v>
      </c>
      <c r="B39" s="15" t="s">
        <v>32</v>
      </c>
      <c r="C39" s="20">
        <v>1268052</v>
      </c>
      <c r="D39" s="20"/>
      <c r="E39" s="21">
        <v>2110887</v>
      </c>
      <c r="F39" s="22">
        <v>2110887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1055448</v>
      </c>
      <c r="Y39" s="22">
        <v>-1055448</v>
      </c>
      <c r="Z39" s="23">
        <v>-100</v>
      </c>
      <c r="AA39" s="20">
        <v>2110887</v>
      </c>
    </row>
    <row r="40" spans="1:27" x14ac:dyDescent="0.25">
      <c r="A40" s="19" t="s">
        <v>66</v>
      </c>
      <c r="B40" s="15" t="s">
        <v>32</v>
      </c>
      <c r="C40" s="20">
        <v>3998977</v>
      </c>
      <c r="D40" s="20"/>
      <c r="E40" s="21">
        <v>7725862</v>
      </c>
      <c r="F40" s="22">
        <v>7725862</v>
      </c>
      <c r="G40" s="22"/>
      <c r="H40" s="22"/>
      <c r="I40" s="22"/>
      <c r="J40" s="22"/>
      <c r="K40" s="22"/>
      <c r="L40" s="22"/>
      <c r="M40" s="22">
        <v>2029553</v>
      </c>
      <c r="N40" s="22">
        <v>2029553</v>
      </c>
      <c r="O40" s="22"/>
      <c r="P40" s="22"/>
      <c r="Q40" s="22"/>
      <c r="R40" s="22"/>
      <c r="S40" s="22"/>
      <c r="T40" s="22"/>
      <c r="U40" s="22"/>
      <c r="V40" s="22"/>
      <c r="W40" s="22">
        <v>2029553</v>
      </c>
      <c r="X40" s="22">
        <v>3476639</v>
      </c>
      <c r="Y40" s="22">
        <v>-1447086</v>
      </c>
      <c r="Z40" s="23">
        <v>-41.623130845624182</v>
      </c>
      <c r="AA40" s="20">
        <v>7725862</v>
      </c>
    </row>
    <row r="41" spans="1:27" x14ac:dyDescent="0.25">
      <c r="A41" s="19" t="s">
        <v>40</v>
      </c>
      <c r="B41" s="15" t="s">
        <v>32</v>
      </c>
      <c r="C41" s="20">
        <v>8246645</v>
      </c>
      <c r="D41" s="20"/>
      <c r="E41" s="21">
        <v>8608074</v>
      </c>
      <c r="F41" s="22">
        <v>8608074</v>
      </c>
      <c r="G41" s="22"/>
      <c r="H41" s="22"/>
      <c r="I41" s="22"/>
      <c r="J41" s="22"/>
      <c r="K41" s="22"/>
      <c r="L41" s="22"/>
      <c r="M41" s="22">
        <v>64012</v>
      </c>
      <c r="N41" s="22">
        <v>64012</v>
      </c>
      <c r="O41" s="22"/>
      <c r="P41" s="22"/>
      <c r="Q41" s="22"/>
      <c r="R41" s="22"/>
      <c r="S41" s="22"/>
      <c r="T41" s="22"/>
      <c r="U41" s="22"/>
      <c r="V41" s="22"/>
      <c r="W41" s="22">
        <v>64012</v>
      </c>
      <c r="X41" s="22">
        <v>54037</v>
      </c>
      <c r="Y41" s="22">
        <v>9975</v>
      </c>
      <c r="Z41" s="23">
        <v>18.459573995595608</v>
      </c>
      <c r="AA41" s="20">
        <v>8608074</v>
      </c>
    </row>
    <row r="42" spans="1:27" x14ac:dyDescent="0.25">
      <c r="A42" s="19" t="s">
        <v>67</v>
      </c>
      <c r="B42" s="15" t="s">
        <v>32</v>
      </c>
      <c r="C42" s="20">
        <v>3545587</v>
      </c>
      <c r="D42" s="20"/>
      <c r="E42" s="21">
        <v>3984104</v>
      </c>
      <c r="F42" s="22">
        <v>3984104</v>
      </c>
      <c r="G42" s="22">
        <v>134516</v>
      </c>
      <c r="H42" s="22">
        <v>101347</v>
      </c>
      <c r="I42" s="22">
        <v>1022389</v>
      </c>
      <c r="J42" s="22">
        <v>1258252</v>
      </c>
      <c r="K42" s="22">
        <v>461593</v>
      </c>
      <c r="L42" s="22">
        <v>745605</v>
      </c>
      <c r="M42" s="22">
        <v>581474</v>
      </c>
      <c r="N42" s="22">
        <v>1788672</v>
      </c>
      <c r="O42" s="22"/>
      <c r="P42" s="22"/>
      <c r="Q42" s="22"/>
      <c r="R42" s="22"/>
      <c r="S42" s="22"/>
      <c r="T42" s="22"/>
      <c r="U42" s="22"/>
      <c r="V42" s="22"/>
      <c r="W42" s="22">
        <v>3046924</v>
      </c>
      <c r="X42" s="22">
        <v>1992078</v>
      </c>
      <c r="Y42" s="22">
        <v>1054846</v>
      </c>
      <c r="Z42" s="23">
        <v>52.952043042491304</v>
      </c>
      <c r="AA42" s="20">
        <v>3984104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1307635</v>
      </c>
      <c r="D44" s="20"/>
      <c r="E44" s="21">
        <v>1860289</v>
      </c>
      <c r="F44" s="22">
        <v>1860289</v>
      </c>
      <c r="G44" s="22">
        <v>341982</v>
      </c>
      <c r="H44" s="22">
        <v>30606</v>
      </c>
      <c r="I44" s="22">
        <v>132735</v>
      </c>
      <c r="J44" s="22">
        <v>505323</v>
      </c>
      <c r="K44" s="22">
        <v>212928</v>
      </c>
      <c r="L44" s="22">
        <v>316204</v>
      </c>
      <c r="M44" s="22">
        <v>213515</v>
      </c>
      <c r="N44" s="22">
        <v>742647</v>
      </c>
      <c r="O44" s="22"/>
      <c r="P44" s="22"/>
      <c r="Q44" s="22"/>
      <c r="R44" s="22"/>
      <c r="S44" s="22"/>
      <c r="T44" s="22"/>
      <c r="U44" s="22"/>
      <c r="V44" s="22"/>
      <c r="W44" s="22">
        <v>1247970</v>
      </c>
      <c r="X44" s="22">
        <v>719313</v>
      </c>
      <c r="Y44" s="22">
        <v>528657</v>
      </c>
      <c r="Z44" s="23">
        <v>73.494709535348306</v>
      </c>
      <c r="AA44" s="20">
        <v>1860289</v>
      </c>
    </row>
    <row r="45" spans="1:27" x14ac:dyDescent="0.25">
      <c r="A45" s="19" t="s">
        <v>70</v>
      </c>
      <c r="B45" s="15" t="s">
        <v>32</v>
      </c>
      <c r="C45" s="20">
        <v>1053430</v>
      </c>
      <c r="D45" s="20"/>
      <c r="E45" s="21">
        <v>2429153</v>
      </c>
      <c r="F45" s="22">
        <v>2429153</v>
      </c>
      <c r="G45" s="22">
        <v>14534</v>
      </c>
      <c r="H45" s="22">
        <v>173882</v>
      </c>
      <c r="I45" s="22">
        <v>59680</v>
      </c>
      <c r="J45" s="22">
        <v>248096</v>
      </c>
      <c r="K45" s="22">
        <v>339782</v>
      </c>
      <c r="L45" s="22">
        <v>450460</v>
      </c>
      <c r="M45" s="22">
        <v>424502</v>
      </c>
      <c r="N45" s="22">
        <v>1214744</v>
      </c>
      <c r="O45" s="22"/>
      <c r="P45" s="22"/>
      <c r="Q45" s="22"/>
      <c r="R45" s="22"/>
      <c r="S45" s="22"/>
      <c r="T45" s="22"/>
      <c r="U45" s="22"/>
      <c r="V45" s="22"/>
      <c r="W45" s="22">
        <v>1462840</v>
      </c>
      <c r="X45" s="22">
        <v>1214628</v>
      </c>
      <c r="Y45" s="22">
        <v>248212</v>
      </c>
      <c r="Z45" s="23">
        <v>20.43522790516932</v>
      </c>
      <c r="AA45" s="20">
        <v>2429153</v>
      </c>
    </row>
    <row r="46" spans="1:27" x14ac:dyDescent="0.25">
      <c r="A46" s="19" t="s">
        <v>71</v>
      </c>
      <c r="B46" s="15" t="s">
        <v>32</v>
      </c>
      <c r="C46" s="20">
        <v>982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37507785</v>
      </c>
      <c r="D48" s="29">
        <f t="shared" ref="D48:Y48" si="1">SUM(D35:D47)</f>
        <v>0</v>
      </c>
      <c r="E48" s="30">
        <f t="shared" si="1"/>
        <v>45812767</v>
      </c>
      <c r="F48" s="31">
        <f t="shared" si="1"/>
        <v>45881486</v>
      </c>
      <c r="G48" s="31">
        <f t="shared" si="1"/>
        <v>1871687</v>
      </c>
      <c r="H48" s="31">
        <f t="shared" si="1"/>
        <v>1813986</v>
      </c>
      <c r="I48" s="31">
        <f t="shared" si="1"/>
        <v>2738995</v>
      </c>
      <c r="J48" s="31">
        <f t="shared" si="1"/>
        <v>6424668</v>
      </c>
      <c r="K48" s="31">
        <f t="shared" si="1"/>
        <v>2378287</v>
      </c>
      <c r="L48" s="31">
        <f t="shared" si="1"/>
        <v>3549997</v>
      </c>
      <c r="M48" s="31">
        <f t="shared" si="1"/>
        <v>5154741</v>
      </c>
      <c r="N48" s="31">
        <f t="shared" si="1"/>
        <v>11083025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17507693</v>
      </c>
      <c r="X48" s="31">
        <f t="shared" si="1"/>
        <v>18814785</v>
      </c>
      <c r="Y48" s="31">
        <f t="shared" si="1"/>
        <v>-1307092</v>
      </c>
      <c r="Z48" s="32">
        <f>+IF(X48&lt;&gt;0,+(Y48/X48)*100,0)</f>
        <v>-6.9471535284617927</v>
      </c>
      <c r="AA48" s="29">
        <f>SUM(AA35:AA47)</f>
        <v>45881486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14112237</v>
      </c>
      <c r="D49" s="39">
        <f t="shared" si="2"/>
        <v>0</v>
      </c>
      <c r="E49" s="40">
        <f t="shared" si="2"/>
        <v>7561343</v>
      </c>
      <c r="F49" s="41">
        <f t="shared" si="2"/>
        <v>7492624</v>
      </c>
      <c r="G49" s="41">
        <f t="shared" si="2"/>
        <v>2186176</v>
      </c>
      <c r="H49" s="41">
        <f t="shared" si="2"/>
        <v>1690283</v>
      </c>
      <c r="I49" s="41">
        <f t="shared" si="2"/>
        <v>762832</v>
      </c>
      <c r="J49" s="41">
        <f t="shared" si="2"/>
        <v>4639291</v>
      </c>
      <c r="K49" s="41">
        <f t="shared" si="2"/>
        <v>1103128</v>
      </c>
      <c r="L49" s="41">
        <f t="shared" si="2"/>
        <v>-37457</v>
      </c>
      <c r="M49" s="41">
        <f t="shared" si="2"/>
        <v>-1657716</v>
      </c>
      <c r="N49" s="41">
        <f t="shared" si="2"/>
        <v>-592045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4047246</v>
      </c>
      <c r="X49" s="41">
        <f t="shared" si="2"/>
        <v>15593146</v>
      </c>
      <c r="Y49" s="41">
        <f t="shared" si="2"/>
        <v>-11545900</v>
      </c>
      <c r="Z49" s="42">
        <f>+IF(X49&lt;&gt;0,+(Y49/X49)*100,0)</f>
        <v>-74.044711695766836</v>
      </c>
      <c r="AA49" s="39">
        <f>+AA33-AA48</f>
        <v>7492624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14112237</v>
      </c>
      <c r="D52" s="48">
        <f t="shared" si="3"/>
        <v>0</v>
      </c>
      <c r="E52" s="49">
        <f t="shared" si="3"/>
        <v>7561343</v>
      </c>
      <c r="F52" s="50">
        <f t="shared" si="3"/>
        <v>7492624</v>
      </c>
      <c r="G52" s="50">
        <f t="shared" si="3"/>
        <v>2186176</v>
      </c>
      <c r="H52" s="50">
        <f t="shared" si="3"/>
        <v>1690283</v>
      </c>
      <c r="I52" s="50">
        <f t="shared" si="3"/>
        <v>762832</v>
      </c>
      <c r="J52" s="50">
        <f t="shared" si="3"/>
        <v>4639291</v>
      </c>
      <c r="K52" s="50">
        <f t="shared" si="3"/>
        <v>1103128</v>
      </c>
      <c r="L52" s="50">
        <f t="shared" si="3"/>
        <v>-37457</v>
      </c>
      <c r="M52" s="50">
        <f t="shared" si="3"/>
        <v>-1657716</v>
      </c>
      <c r="N52" s="50">
        <f t="shared" si="3"/>
        <v>-592045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4047246</v>
      </c>
      <c r="X52" s="50">
        <f t="shared" si="3"/>
        <v>15593146</v>
      </c>
      <c r="Y52" s="50">
        <f t="shared" si="3"/>
        <v>-11545900</v>
      </c>
      <c r="Z52" s="51">
        <f>+IF(X52&lt;&gt;0,+(Y52/X52)*100,0)</f>
        <v>-74.044711695766836</v>
      </c>
      <c r="AA52" s="48">
        <f>SUM(AA49:AA51)</f>
        <v>7492624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14112237</v>
      </c>
      <c r="D54" s="54">
        <f>+D52-D53</f>
        <v>0</v>
      </c>
      <c r="E54" s="55">
        <f t="shared" si="4"/>
        <v>7561343</v>
      </c>
      <c r="F54" s="56">
        <f t="shared" si="4"/>
        <v>7492624</v>
      </c>
      <c r="G54" s="56">
        <f t="shared" si="4"/>
        <v>2186176</v>
      </c>
      <c r="H54" s="56">
        <f t="shared" si="4"/>
        <v>1690283</v>
      </c>
      <c r="I54" s="56">
        <f t="shared" si="4"/>
        <v>762832</v>
      </c>
      <c r="J54" s="56">
        <f t="shared" si="4"/>
        <v>4639291</v>
      </c>
      <c r="K54" s="56">
        <f t="shared" si="4"/>
        <v>1103128</v>
      </c>
      <c r="L54" s="56">
        <f t="shared" si="4"/>
        <v>-37457</v>
      </c>
      <c r="M54" s="56">
        <f t="shared" si="4"/>
        <v>-1657716</v>
      </c>
      <c r="N54" s="56">
        <f t="shared" si="4"/>
        <v>-592045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4047246</v>
      </c>
      <c r="X54" s="56">
        <f t="shared" si="4"/>
        <v>15593146</v>
      </c>
      <c r="Y54" s="56">
        <f t="shared" si="4"/>
        <v>-11545900</v>
      </c>
      <c r="Z54" s="57">
        <f>+IF(X54&lt;&gt;0,+(Y54/X54)*100,0)</f>
        <v>-74.044711695766836</v>
      </c>
      <c r="AA54" s="54">
        <f>+AA52-AA53</f>
        <v>7492624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14112237</v>
      </c>
      <c r="D57" s="48">
        <f>SUM(D54:D56)</f>
        <v>0</v>
      </c>
      <c r="E57" s="49">
        <f t="shared" si="5"/>
        <v>7561343</v>
      </c>
      <c r="F57" s="50">
        <f t="shared" si="5"/>
        <v>7492624</v>
      </c>
      <c r="G57" s="50">
        <f t="shared" si="5"/>
        <v>2186176</v>
      </c>
      <c r="H57" s="50">
        <f t="shared" si="5"/>
        <v>1690283</v>
      </c>
      <c r="I57" s="50">
        <f t="shared" si="5"/>
        <v>762832</v>
      </c>
      <c r="J57" s="50">
        <f t="shared" si="5"/>
        <v>4639291</v>
      </c>
      <c r="K57" s="50">
        <f t="shared" si="5"/>
        <v>1103128</v>
      </c>
      <c r="L57" s="50">
        <f t="shared" si="5"/>
        <v>-37457</v>
      </c>
      <c r="M57" s="50">
        <f t="shared" si="5"/>
        <v>-1657716</v>
      </c>
      <c r="N57" s="50">
        <f t="shared" si="5"/>
        <v>-592045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4047246</v>
      </c>
      <c r="X57" s="50">
        <f t="shared" si="5"/>
        <v>15593146</v>
      </c>
      <c r="Y57" s="50">
        <f t="shared" si="5"/>
        <v>-11545900</v>
      </c>
      <c r="Z57" s="51">
        <f>+IF(X57&lt;&gt;0,+(Y57/X57)*100,0)</f>
        <v>-74.044711695766836</v>
      </c>
      <c r="AA57" s="48">
        <f>SUM(AA54:AA56)</f>
        <v>7492624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14112237</v>
      </c>
      <c r="D60" s="65">
        <f>SUM(D57:D59)</f>
        <v>0</v>
      </c>
      <c r="E60" s="66">
        <f t="shared" si="6"/>
        <v>7561343</v>
      </c>
      <c r="F60" s="67">
        <f t="shared" si="6"/>
        <v>7492624</v>
      </c>
      <c r="G60" s="67">
        <f t="shared" si="6"/>
        <v>2186176</v>
      </c>
      <c r="H60" s="67">
        <f t="shared" si="6"/>
        <v>1690283</v>
      </c>
      <c r="I60" s="67">
        <f t="shared" si="6"/>
        <v>762832</v>
      </c>
      <c r="J60" s="67">
        <f t="shared" si="6"/>
        <v>4639291</v>
      </c>
      <c r="K60" s="67">
        <f t="shared" si="6"/>
        <v>1103128</v>
      </c>
      <c r="L60" s="67">
        <f t="shared" si="6"/>
        <v>-37457</v>
      </c>
      <c r="M60" s="67">
        <f t="shared" si="6"/>
        <v>-1657716</v>
      </c>
      <c r="N60" s="67">
        <f t="shared" si="6"/>
        <v>-592045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4047246</v>
      </c>
      <c r="X60" s="67">
        <f t="shared" si="6"/>
        <v>15593146</v>
      </c>
      <c r="Y60" s="67">
        <f t="shared" si="6"/>
        <v>-11545900</v>
      </c>
      <c r="Z60" s="68">
        <f>+IF(X60&lt;&gt;0,+(Y60/X60)*100,0)</f>
        <v>-74.044711695766836</v>
      </c>
      <c r="AA60" s="65">
        <f>SUM(AA57:AA59)</f>
        <v>7492624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97469653</v>
      </c>
      <c r="D9" s="20"/>
      <c r="E9" s="21">
        <v>105700200</v>
      </c>
      <c r="F9" s="22">
        <v>105700200</v>
      </c>
      <c r="G9" s="22">
        <v>8684164</v>
      </c>
      <c r="H9" s="22">
        <v>8743731</v>
      </c>
      <c r="I9" s="22">
        <v>8736551</v>
      </c>
      <c r="J9" s="22">
        <v>26164446</v>
      </c>
      <c r="K9" s="22">
        <v>8568226</v>
      </c>
      <c r="L9" s="22">
        <v>8787015</v>
      </c>
      <c r="M9" s="22">
        <v>8850894</v>
      </c>
      <c r="N9" s="22">
        <v>26206135</v>
      </c>
      <c r="O9" s="22"/>
      <c r="P9" s="22"/>
      <c r="Q9" s="22"/>
      <c r="R9" s="22"/>
      <c r="S9" s="22"/>
      <c r="T9" s="22"/>
      <c r="U9" s="22"/>
      <c r="V9" s="22"/>
      <c r="W9" s="22">
        <v>52370581</v>
      </c>
      <c r="X9" s="22">
        <v>52367120</v>
      </c>
      <c r="Y9" s="22">
        <v>3461</v>
      </c>
      <c r="Z9" s="23">
        <v>6.6091089217814531E-3</v>
      </c>
      <c r="AA9" s="20">
        <v>105700200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1864623</v>
      </c>
      <c r="D13" s="20"/>
      <c r="E13" s="21">
        <v>2049130</v>
      </c>
      <c r="F13" s="22">
        <v>2049130</v>
      </c>
      <c r="G13" s="22">
        <v>167186</v>
      </c>
      <c r="H13" s="22">
        <v>167615</v>
      </c>
      <c r="I13" s="22">
        <v>168241</v>
      </c>
      <c r="J13" s="22">
        <v>503042</v>
      </c>
      <c r="K13" s="22">
        <v>173079</v>
      </c>
      <c r="L13" s="22">
        <v>176582</v>
      </c>
      <c r="M13" s="22">
        <v>174708</v>
      </c>
      <c r="N13" s="22">
        <v>524369</v>
      </c>
      <c r="O13" s="22"/>
      <c r="P13" s="22"/>
      <c r="Q13" s="22"/>
      <c r="R13" s="22"/>
      <c r="S13" s="22"/>
      <c r="T13" s="22"/>
      <c r="U13" s="22"/>
      <c r="V13" s="22"/>
      <c r="W13" s="22">
        <v>1027411</v>
      </c>
      <c r="X13" s="22">
        <v>898416</v>
      </c>
      <c r="Y13" s="22">
        <v>128995</v>
      </c>
      <c r="Z13" s="23">
        <v>14.358047942155972</v>
      </c>
      <c r="AA13" s="20">
        <v>2049130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2434692</v>
      </c>
      <c r="D20" s="20"/>
      <c r="E20" s="21">
        <v>2741800</v>
      </c>
      <c r="F20" s="22">
        <v>2741800</v>
      </c>
      <c r="G20" s="22">
        <v>183435</v>
      </c>
      <c r="H20" s="22">
        <v>-32458</v>
      </c>
      <c r="I20" s="22">
        <v>439126</v>
      </c>
      <c r="J20" s="22">
        <v>590103</v>
      </c>
      <c r="K20" s="22">
        <v>224826</v>
      </c>
      <c r="L20" s="22">
        <v>185575</v>
      </c>
      <c r="M20" s="22">
        <v>261339</v>
      </c>
      <c r="N20" s="22">
        <v>671740</v>
      </c>
      <c r="O20" s="22"/>
      <c r="P20" s="22"/>
      <c r="Q20" s="22"/>
      <c r="R20" s="22"/>
      <c r="S20" s="22"/>
      <c r="T20" s="22"/>
      <c r="U20" s="22"/>
      <c r="V20" s="22"/>
      <c r="W20" s="22">
        <v>1261843</v>
      </c>
      <c r="X20" s="22">
        <v>963948</v>
      </c>
      <c r="Y20" s="22">
        <v>297895</v>
      </c>
      <c r="Z20" s="18">
        <v>30.903637955574364</v>
      </c>
      <c r="AA20" s="20">
        <v>2741800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35786</v>
      </c>
      <c r="D25" s="20"/>
      <c r="E25" s="21"/>
      <c r="F25" s="22"/>
      <c r="G25" s="22">
        <v>3587</v>
      </c>
      <c r="H25" s="22">
        <v>3187</v>
      </c>
      <c r="I25" s="22">
        <v>6487</v>
      </c>
      <c r="J25" s="22">
        <v>13261</v>
      </c>
      <c r="K25" s="22">
        <v>5652</v>
      </c>
      <c r="L25" s="22">
        <v>5109</v>
      </c>
      <c r="M25" s="22">
        <v>6678</v>
      </c>
      <c r="N25" s="22">
        <v>17439</v>
      </c>
      <c r="O25" s="22"/>
      <c r="P25" s="22"/>
      <c r="Q25" s="22"/>
      <c r="R25" s="22"/>
      <c r="S25" s="22"/>
      <c r="T25" s="22"/>
      <c r="U25" s="22"/>
      <c r="V25" s="22"/>
      <c r="W25" s="22">
        <v>30700</v>
      </c>
      <c r="X25" s="22"/>
      <c r="Y25" s="22">
        <v>30700</v>
      </c>
      <c r="Z25" s="23"/>
      <c r="AA25" s="20"/>
    </row>
    <row r="26" spans="1:27" x14ac:dyDescent="0.25">
      <c r="A26" s="19" t="s">
        <v>54</v>
      </c>
      <c r="B26" s="15" t="s">
        <v>32</v>
      </c>
      <c r="C26" s="20">
        <v>30196032</v>
      </c>
      <c r="D26" s="20"/>
      <c r="E26" s="21">
        <v>29385207</v>
      </c>
      <c r="F26" s="22">
        <v>29385207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>
        <v>29385207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33382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132034168</v>
      </c>
      <c r="D33" s="29">
        <f t="shared" ref="D33:Y33" si="0">SUM(D6:D32)</f>
        <v>0</v>
      </c>
      <c r="E33" s="30">
        <f t="shared" si="0"/>
        <v>139876337</v>
      </c>
      <c r="F33" s="31">
        <f t="shared" si="0"/>
        <v>139876337</v>
      </c>
      <c r="G33" s="31">
        <f t="shared" si="0"/>
        <v>9038372</v>
      </c>
      <c r="H33" s="31">
        <f t="shared" si="0"/>
        <v>8882075</v>
      </c>
      <c r="I33" s="31">
        <f t="shared" si="0"/>
        <v>9350405</v>
      </c>
      <c r="J33" s="31">
        <f t="shared" si="0"/>
        <v>27270852</v>
      </c>
      <c r="K33" s="31">
        <f t="shared" si="0"/>
        <v>8971783</v>
      </c>
      <c r="L33" s="31">
        <f t="shared" si="0"/>
        <v>9154281</v>
      </c>
      <c r="M33" s="31">
        <f t="shared" si="0"/>
        <v>9293619</v>
      </c>
      <c r="N33" s="31">
        <f t="shared" si="0"/>
        <v>27419683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54690535</v>
      </c>
      <c r="X33" s="31">
        <f t="shared" si="0"/>
        <v>54229484</v>
      </c>
      <c r="Y33" s="31">
        <f t="shared" si="0"/>
        <v>461051</v>
      </c>
      <c r="Z33" s="32">
        <f>+IF(X33&lt;&gt;0,+(Y33/X33)*100,0)</f>
        <v>0.85018511332322477</v>
      </c>
      <c r="AA33" s="29">
        <f>SUM(AA6:AA32)</f>
        <v>139876337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26301255</v>
      </c>
      <c r="D35" s="20"/>
      <c r="E35" s="21">
        <v>27220458</v>
      </c>
      <c r="F35" s="22">
        <v>27220458</v>
      </c>
      <c r="G35" s="22">
        <v>2421993</v>
      </c>
      <c r="H35" s="22">
        <v>2142782</v>
      </c>
      <c r="I35" s="22">
        <v>2296915</v>
      </c>
      <c r="J35" s="22">
        <v>6861690</v>
      </c>
      <c r="K35" s="22">
        <v>2302388</v>
      </c>
      <c r="L35" s="22">
        <v>2358946</v>
      </c>
      <c r="M35" s="22">
        <v>2383318</v>
      </c>
      <c r="N35" s="22">
        <v>7044652</v>
      </c>
      <c r="O35" s="22"/>
      <c r="P35" s="22"/>
      <c r="Q35" s="22"/>
      <c r="R35" s="22"/>
      <c r="S35" s="22"/>
      <c r="T35" s="22"/>
      <c r="U35" s="22"/>
      <c r="V35" s="22"/>
      <c r="W35" s="22">
        <v>13906342</v>
      </c>
      <c r="X35" s="22">
        <v>13405546</v>
      </c>
      <c r="Y35" s="22">
        <v>500796</v>
      </c>
      <c r="Z35" s="23">
        <v>3.7357374328505526</v>
      </c>
      <c r="AA35" s="20">
        <v>27220458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14843586</v>
      </c>
      <c r="D38" s="20"/>
      <c r="E38" s="21">
        <v>15228318</v>
      </c>
      <c r="F38" s="22">
        <v>15033318</v>
      </c>
      <c r="G38" s="22">
        <v>404992</v>
      </c>
      <c r="H38" s="22">
        <v>2831260</v>
      </c>
      <c r="I38" s="22">
        <v>441700</v>
      </c>
      <c r="J38" s="22">
        <v>3677952</v>
      </c>
      <c r="K38" s="22">
        <v>476585</v>
      </c>
      <c r="L38" s="22">
        <v>2949122</v>
      </c>
      <c r="M38" s="22">
        <v>536096</v>
      </c>
      <c r="N38" s="22">
        <v>3961803</v>
      </c>
      <c r="O38" s="22"/>
      <c r="P38" s="22"/>
      <c r="Q38" s="22"/>
      <c r="R38" s="22"/>
      <c r="S38" s="22"/>
      <c r="T38" s="22"/>
      <c r="U38" s="22"/>
      <c r="V38" s="22"/>
      <c r="W38" s="22">
        <v>7639755</v>
      </c>
      <c r="X38" s="22">
        <v>7120107</v>
      </c>
      <c r="Y38" s="22">
        <v>519648</v>
      </c>
      <c r="Z38" s="23">
        <v>7.2983172865239236</v>
      </c>
      <c r="AA38" s="20">
        <v>15033318</v>
      </c>
    </row>
    <row r="39" spans="1:27" x14ac:dyDescent="0.25">
      <c r="A39" s="19" t="s">
        <v>65</v>
      </c>
      <c r="B39" s="15" t="s">
        <v>32</v>
      </c>
      <c r="C39" s="20">
        <v>3013281</v>
      </c>
      <c r="D39" s="20"/>
      <c r="E39" s="21">
        <v>5476800</v>
      </c>
      <c r="F39" s="22">
        <v>5476800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5476800</v>
      </c>
    </row>
    <row r="40" spans="1:27" x14ac:dyDescent="0.25">
      <c r="A40" s="19" t="s">
        <v>66</v>
      </c>
      <c r="B40" s="15" t="s">
        <v>32</v>
      </c>
      <c r="C40" s="20">
        <v>5158161</v>
      </c>
      <c r="D40" s="20"/>
      <c r="E40" s="21">
        <v>4671758</v>
      </c>
      <c r="F40" s="22">
        <v>4671758</v>
      </c>
      <c r="G40" s="22"/>
      <c r="H40" s="22"/>
      <c r="I40" s="22">
        <v>1412572</v>
      </c>
      <c r="J40" s="22">
        <v>1412572</v>
      </c>
      <c r="K40" s="22">
        <v>475089</v>
      </c>
      <c r="L40" s="22">
        <v>461020</v>
      </c>
      <c r="M40" s="22">
        <v>478286</v>
      </c>
      <c r="N40" s="22">
        <v>1414395</v>
      </c>
      <c r="O40" s="22"/>
      <c r="P40" s="22"/>
      <c r="Q40" s="22"/>
      <c r="R40" s="22"/>
      <c r="S40" s="22"/>
      <c r="T40" s="22"/>
      <c r="U40" s="22"/>
      <c r="V40" s="22"/>
      <c r="W40" s="22">
        <v>2826967</v>
      </c>
      <c r="X40" s="22">
        <v>936138</v>
      </c>
      <c r="Y40" s="22">
        <v>1890829</v>
      </c>
      <c r="Z40" s="23">
        <v>201.98186592147738</v>
      </c>
      <c r="AA40" s="20">
        <v>4671758</v>
      </c>
    </row>
    <row r="41" spans="1:27" x14ac:dyDescent="0.25">
      <c r="A41" s="19" t="s">
        <v>40</v>
      </c>
      <c r="B41" s="15" t="s">
        <v>32</v>
      </c>
      <c r="C41" s="20">
        <v>12848450</v>
      </c>
      <c r="D41" s="20"/>
      <c r="E41" s="21">
        <v>344959</v>
      </c>
      <c r="F41" s="22">
        <v>344959</v>
      </c>
      <c r="G41" s="22"/>
      <c r="H41" s="22"/>
      <c r="I41" s="22"/>
      <c r="J41" s="22"/>
      <c r="K41" s="22"/>
      <c r="L41" s="22"/>
      <c r="M41" s="22">
        <v>165107</v>
      </c>
      <c r="N41" s="22">
        <v>165107</v>
      </c>
      <c r="O41" s="22"/>
      <c r="P41" s="22"/>
      <c r="Q41" s="22"/>
      <c r="R41" s="22"/>
      <c r="S41" s="22"/>
      <c r="T41" s="22"/>
      <c r="U41" s="22"/>
      <c r="V41" s="22"/>
      <c r="W41" s="22">
        <v>165107</v>
      </c>
      <c r="X41" s="22">
        <v>177404</v>
      </c>
      <c r="Y41" s="22">
        <v>-12297</v>
      </c>
      <c r="Z41" s="23">
        <v>-6.9316362652476826</v>
      </c>
      <c r="AA41" s="20">
        <v>344959</v>
      </c>
    </row>
    <row r="42" spans="1:27" x14ac:dyDescent="0.25">
      <c r="A42" s="19" t="s">
        <v>67</v>
      </c>
      <c r="B42" s="15" t="s">
        <v>32</v>
      </c>
      <c r="C42" s="20">
        <v>43142083</v>
      </c>
      <c r="D42" s="20"/>
      <c r="E42" s="21">
        <v>46260300</v>
      </c>
      <c r="F42" s="22">
        <v>46438200</v>
      </c>
      <c r="G42" s="22">
        <v>1490130</v>
      </c>
      <c r="H42" s="22">
        <v>2915220</v>
      </c>
      <c r="I42" s="22">
        <v>3849877</v>
      </c>
      <c r="J42" s="22">
        <v>8255227</v>
      </c>
      <c r="K42" s="22">
        <v>6747669</v>
      </c>
      <c r="L42" s="22">
        <v>4449792</v>
      </c>
      <c r="M42" s="22">
        <v>5214494</v>
      </c>
      <c r="N42" s="22">
        <v>16411955</v>
      </c>
      <c r="O42" s="22"/>
      <c r="P42" s="22"/>
      <c r="Q42" s="22"/>
      <c r="R42" s="22"/>
      <c r="S42" s="22"/>
      <c r="T42" s="22"/>
      <c r="U42" s="22"/>
      <c r="V42" s="22"/>
      <c r="W42" s="22">
        <v>24667182</v>
      </c>
      <c r="X42" s="22">
        <v>19833884</v>
      </c>
      <c r="Y42" s="22">
        <v>4833298</v>
      </c>
      <c r="Z42" s="23">
        <v>24.368893152748093</v>
      </c>
      <c r="AA42" s="20">
        <v>46438200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3993717</v>
      </c>
      <c r="D44" s="20"/>
      <c r="E44" s="21">
        <v>4191009</v>
      </c>
      <c r="F44" s="22">
        <v>4191009</v>
      </c>
      <c r="G44" s="22"/>
      <c r="H44" s="22">
        <v>232769</v>
      </c>
      <c r="I44" s="22">
        <v>670803</v>
      </c>
      <c r="J44" s="22">
        <v>903572</v>
      </c>
      <c r="K44" s="22"/>
      <c r="L44" s="22">
        <v>182164</v>
      </c>
      <c r="M44" s="22">
        <v>252142</v>
      </c>
      <c r="N44" s="22">
        <v>434306</v>
      </c>
      <c r="O44" s="22"/>
      <c r="P44" s="22"/>
      <c r="Q44" s="22"/>
      <c r="R44" s="22"/>
      <c r="S44" s="22"/>
      <c r="T44" s="22"/>
      <c r="U44" s="22"/>
      <c r="V44" s="22"/>
      <c r="W44" s="22">
        <v>1337878</v>
      </c>
      <c r="X44" s="22">
        <v>3699367</v>
      </c>
      <c r="Y44" s="22">
        <v>-2361489</v>
      </c>
      <c r="Z44" s="23">
        <v>-63.834947978938018</v>
      </c>
      <c r="AA44" s="20">
        <v>4191009</v>
      </c>
    </row>
    <row r="45" spans="1:27" x14ac:dyDescent="0.25">
      <c r="A45" s="19" t="s">
        <v>70</v>
      </c>
      <c r="B45" s="15" t="s">
        <v>32</v>
      </c>
      <c r="C45" s="20">
        <v>9655361</v>
      </c>
      <c r="D45" s="20"/>
      <c r="E45" s="21">
        <v>25124030</v>
      </c>
      <c r="F45" s="22">
        <v>25141130</v>
      </c>
      <c r="G45" s="22">
        <v>53862</v>
      </c>
      <c r="H45" s="22">
        <v>640088</v>
      </c>
      <c r="I45" s="22">
        <v>2081258</v>
      </c>
      <c r="J45" s="22">
        <v>2775208</v>
      </c>
      <c r="K45" s="22">
        <v>866709</v>
      </c>
      <c r="L45" s="22">
        <v>1138706</v>
      </c>
      <c r="M45" s="22">
        <v>1226913</v>
      </c>
      <c r="N45" s="22">
        <v>3232328</v>
      </c>
      <c r="O45" s="22"/>
      <c r="P45" s="22"/>
      <c r="Q45" s="22"/>
      <c r="R45" s="22"/>
      <c r="S45" s="22"/>
      <c r="T45" s="22"/>
      <c r="U45" s="22"/>
      <c r="V45" s="22"/>
      <c r="W45" s="22">
        <v>6007536</v>
      </c>
      <c r="X45" s="22">
        <v>9975157</v>
      </c>
      <c r="Y45" s="22">
        <v>-3967621</v>
      </c>
      <c r="Z45" s="23">
        <v>-39.775023089862145</v>
      </c>
      <c r="AA45" s="20">
        <v>25141130</v>
      </c>
    </row>
    <row r="46" spans="1:27" x14ac:dyDescent="0.25">
      <c r="A46" s="19" t="s">
        <v>71</v>
      </c>
      <c r="B46" s="15" t="s">
        <v>32</v>
      </c>
      <c r="C46" s="20">
        <v>595771</v>
      </c>
      <c r="D46" s="20"/>
      <c r="E46" s="21">
        <v>4750</v>
      </c>
      <c r="F46" s="22">
        <v>4750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4750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119551665</v>
      </c>
      <c r="D48" s="29">
        <f t="shared" ref="D48:Y48" si="1">SUM(D35:D47)</f>
        <v>0</v>
      </c>
      <c r="E48" s="30">
        <f t="shared" si="1"/>
        <v>128522382</v>
      </c>
      <c r="F48" s="31">
        <f t="shared" si="1"/>
        <v>128522382</v>
      </c>
      <c r="G48" s="31">
        <f t="shared" si="1"/>
        <v>4370977</v>
      </c>
      <c r="H48" s="31">
        <f t="shared" si="1"/>
        <v>8762119</v>
      </c>
      <c r="I48" s="31">
        <f t="shared" si="1"/>
        <v>10753125</v>
      </c>
      <c r="J48" s="31">
        <f t="shared" si="1"/>
        <v>23886221</v>
      </c>
      <c r="K48" s="31">
        <f t="shared" si="1"/>
        <v>10868440</v>
      </c>
      <c r="L48" s="31">
        <f t="shared" si="1"/>
        <v>11539750</v>
      </c>
      <c r="M48" s="31">
        <f t="shared" si="1"/>
        <v>10256356</v>
      </c>
      <c r="N48" s="31">
        <f t="shared" si="1"/>
        <v>32664546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56550767</v>
      </c>
      <c r="X48" s="31">
        <f t="shared" si="1"/>
        <v>55147603</v>
      </c>
      <c r="Y48" s="31">
        <f t="shared" si="1"/>
        <v>1403164</v>
      </c>
      <c r="Z48" s="32">
        <f>+IF(X48&lt;&gt;0,+(Y48/X48)*100,0)</f>
        <v>2.5443789460803945</v>
      </c>
      <c r="AA48" s="29">
        <f>SUM(AA35:AA47)</f>
        <v>128522382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12482503</v>
      </c>
      <c r="D49" s="39">
        <f t="shared" si="2"/>
        <v>0</v>
      </c>
      <c r="E49" s="40">
        <f t="shared" si="2"/>
        <v>11353955</v>
      </c>
      <c r="F49" s="41">
        <f t="shared" si="2"/>
        <v>11353955</v>
      </c>
      <c r="G49" s="41">
        <f t="shared" si="2"/>
        <v>4667395</v>
      </c>
      <c r="H49" s="41">
        <f t="shared" si="2"/>
        <v>119956</v>
      </c>
      <c r="I49" s="41">
        <f t="shared" si="2"/>
        <v>-1402720</v>
      </c>
      <c r="J49" s="41">
        <f t="shared" si="2"/>
        <v>3384631</v>
      </c>
      <c r="K49" s="41">
        <f t="shared" si="2"/>
        <v>-1896657</v>
      </c>
      <c r="L49" s="41">
        <f t="shared" si="2"/>
        <v>-2385469</v>
      </c>
      <c r="M49" s="41">
        <f t="shared" si="2"/>
        <v>-962737</v>
      </c>
      <c r="N49" s="41">
        <f t="shared" si="2"/>
        <v>-5244863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-1860232</v>
      </c>
      <c r="X49" s="41">
        <f t="shared" si="2"/>
        <v>-918119</v>
      </c>
      <c r="Y49" s="41">
        <f t="shared" si="2"/>
        <v>-942113</v>
      </c>
      <c r="Z49" s="42">
        <f>+IF(X49&lt;&gt;0,+(Y49/X49)*100,0)</f>
        <v>102.61338671784377</v>
      </c>
      <c r="AA49" s="39">
        <f>+AA33-AA48</f>
        <v>11353955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12482503</v>
      </c>
      <c r="D52" s="48">
        <f t="shared" si="3"/>
        <v>0</v>
      </c>
      <c r="E52" s="49">
        <f t="shared" si="3"/>
        <v>11353955</v>
      </c>
      <c r="F52" s="50">
        <f t="shared" si="3"/>
        <v>11353955</v>
      </c>
      <c r="G52" s="50">
        <f t="shared" si="3"/>
        <v>4667395</v>
      </c>
      <c r="H52" s="50">
        <f t="shared" si="3"/>
        <v>119956</v>
      </c>
      <c r="I52" s="50">
        <f t="shared" si="3"/>
        <v>-1402720</v>
      </c>
      <c r="J52" s="50">
        <f t="shared" si="3"/>
        <v>3384631</v>
      </c>
      <c r="K52" s="50">
        <f t="shared" si="3"/>
        <v>-1896657</v>
      </c>
      <c r="L52" s="50">
        <f t="shared" si="3"/>
        <v>-2385469</v>
      </c>
      <c r="M52" s="50">
        <f t="shared" si="3"/>
        <v>-962737</v>
      </c>
      <c r="N52" s="50">
        <f t="shared" si="3"/>
        <v>-5244863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-1860232</v>
      </c>
      <c r="X52" s="50">
        <f t="shared" si="3"/>
        <v>-918119</v>
      </c>
      <c r="Y52" s="50">
        <f t="shared" si="3"/>
        <v>-942113</v>
      </c>
      <c r="Z52" s="51">
        <f>+IF(X52&lt;&gt;0,+(Y52/X52)*100,0)</f>
        <v>102.61338671784377</v>
      </c>
      <c r="AA52" s="48">
        <f>SUM(AA49:AA51)</f>
        <v>11353955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12482503</v>
      </c>
      <c r="D54" s="54">
        <f>+D52-D53</f>
        <v>0</v>
      </c>
      <c r="E54" s="55">
        <f t="shared" si="4"/>
        <v>11353955</v>
      </c>
      <c r="F54" s="56">
        <f t="shared" si="4"/>
        <v>11353955</v>
      </c>
      <c r="G54" s="56">
        <f t="shared" si="4"/>
        <v>4667395</v>
      </c>
      <c r="H54" s="56">
        <f t="shared" si="4"/>
        <v>119956</v>
      </c>
      <c r="I54" s="56">
        <f t="shared" si="4"/>
        <v>-1402720</v>
      </c>
      <c r="J54" s="56">
        <f t="shared" si="4"/>
        <v>3384631</v>
      </c>
      <c r="K54" s="56">
        <f t="shared" si="4"/>
        <v>-1896657</v>
      </c>
      <c r="L54" s="56">
        <f t="shared" si="4"/>
        <v>-2385469</v>
      </c>
      <c r="M54" s="56">
        <f t="shared" si="4"/>
        <v>-962737</v>
      </c>
      <c r="N54" s="56">
        <f t="shared" si="4"/>
        <v>-5244863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-1860232</v>
      </c>
      <c r="X54" s="56">
        <f t="shared" si="4"/>
        <v>-918119</v>
      </c>
      <c r="Y54" s="56">
        <f t="shared" si="4"/>
        <v>-942113</v>
      </c>
      <c r="Z54" s="57">
        <f>+IF(X54&lt;&gt;0,+(Y54/X54)*100,0)</f>
        <v>102.61338671784377</v>
      </c>
      <c r="AA54" s="54">
        <f>+AA52-AA53</f>
        <v>11353955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12482503</v>
      </c>
      <c r="D57" s="48">
        <f>SUM(D54:D56)</f>
        <v>0</v>
      </c>
      <c r="E57" s="49">
        <f t="shared" si="5"/>
        <v>11353955</v>
      </c>
      <c r="F57" s="50">
        <f t="shared" si="5"/>
        <v>11353955</v>
      </c>
      <c r="G57" s="50">
        <f t="shared" si="5"/>
        <v>4667395</v>
      </c>
      <c r="H57" s="50">
        <f t="shared" si="5"/>
        <v>119956</v>
      </c>
      <c r="I57" s="50">
        <f t="shared" si="5"/>
        <v>-1402720</v>
      </c>
      <c r="J57" s="50">
        <f t="shared" si="5"/>
        <v>3384631</v>
      </c>
      <c r="K57" s="50">
        <f t="shared" si="5"/>
        <v>-1896657</v>
      </c>
      <c r="L57" s="50">
        <f t="shared" si="5"/>
        <v>-2385469</v>
      </c>
      <c r="M57" s="50">
        <f t="shared" si="5"/>
        <v>-962737</v>
      </c>
      <c r="N57" s="50">
        <f t="shared" si="5"/>
        <v>-5244863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-1860232</v>
      </c>
      <c r="X57" s="50">
        <f t="shared" si="5"/>
        <v>-918119</v>
      </c>
      <c r="Y57" s="50">
        <f t="shared" si="5"/>
        <v>-942113</v>
      </c>
      <c r="Z57" s="51">
        <f>+IF(X57&lt;&gt;0,+(Y57/X57)*100,0)</f>
        <v>102.61338671784377</v>
      </c>
      <c r="AA57" s="48">
        <f>SUM(AA54:AA56)</f>
        <v>11353955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12482503</v>
      </c>
      <c r="D60" s="65">
        <f>SUM(D57:D59)</f>
        <v>0</v>
      </c>
      <c r="E60" s="66">
        <f t="shared" si="6"/>
        <v>11353955</v>
      </c>
      <c r="F60" s="67">
        <f t="shared" si="6"/>
        <v>11353955</v>
      </c>
      <c r="G60" s="67">
        <f t="shared" si="6"/>
        <v>4667395</v>
      </c>
      <c r="H60" s="67">
        <f t="shared" si="6"/>
        <v>119956</v>
      </c>
      <c r="I60" s="67">
        <f t="shared" si="6"/>
        <v>-1402720</v>
      </c>
      <c r="J60" s="67">
        <f t="shared" si="6"/>
        <v>3384631</v>
      </c>
      <c r="K60" s="67">
        <f t="shared" si="6"/>
        <v>-1896657</v>
      </c>
      <c r="L60" s="67">
        <f t="shared" si="6"/>
        <v>-2385469</v>
      </c>
      <c r="M60" s="67">
        <f t="shared" si="6"/>
        <v>-962737</v>
      </c>
      <c r="N60" s="67">
        <f t="shared" si="6"/>
        <v>-5244863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-1860232</v>
      </c>
      <c r="X60" s="67">
        <f t="shared" si="6"/>
        <v>-918119</v>
      </c>
      <c r="Y60" s="67">
        <f t="shared" si="6"/>
        <v>-942113</v>
      </c>
      <c r="Z60" s="68">
        <f>+IF(X60&lt;&gt;0,+(Y60/X60)*100,0)</f>
        <v>102.61338671784377</v>
      </c>
      <c r="AA60" s="65">
        <f>SUM(AA57:AA59)</f>
        <v>11353955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174450375</v>
      </c>
      <c r="D9" s="20"/>
      <c r="E9" s="21">
        <v>181443575</v>
      </c>
      <c r="F9" s="22">
        <v>181443575</v>
      </c>
      <c r="G9" s="22">
        <v>15766877</v>
      </c>
      <c r="H9" s="22">
        <v>15778183</v>
      </c>
      <c r="I9" s="22">
        <v>15876719</v>
      </c>
      <c r="J9" s="22">
        <v>47421779</v>
      </c>
      <c r="K9" s="22">
        <v>15836526</v>
      </c>
      <c r="L9" s="22">
        <v>16347833</v>
      </c>
      <c r="M9" s="22">
        <v>13838637</v>
      </c>
      <c r="N9" s="22">
        <v>46022996</v>
      </c>
      <c r="O9" s="22"/>
      <c r="P9" s="22"/>
      <c r="Q9" s="22"/>
      <c r="R9" s="22"/>
      <c r="S9" s="22"/>
      <c r="T9" s="22"/>
      <c r="U9" s="22"/>
      <c r="V9" s="22"/>
      <c r="W9" s="22">
        <v>93444775</v>
      </c>
      <c r="X9" s="22">
        <v>90721788</v>
      </c>
      <c r="Y9" s="22">
        <v>2722987</v>
      </c>
      <c r="Z9" s="23">
        <v>3.0014697241196346</v>
      </c>
      <c r="AA9" s="20">
        <v>181443575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>
        <v>11667</v>
      </c>
      <c r="L10" s="22"/>
      <c r="M10" s="22"/>
      <c r="N10" s="22">
        <v>11667</v>
      </c>
      <c r="O10" s="22"/>
      <c r="P10" s="22"/>
      <c r="Q10" s="22"/>
      <c r="R10" s="22"/>
      <c r="S10" s="22"/>
      <c r="T10" s="22"/>
      <c r="U10" s="22"/>
      <c r="V10" s="22"/>
      <c r="W10" s="22">
        <v>11667</v>
      </c>
      <c r="X10" s="22"/>
      <c r="Y10" s="22">
        <v>11667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6092821</v>
      </c>
      <c r="D13" s="20"/>
      <c r="E13" s="21">
        <v>5705370</v>
      </c>
      <c r="F13" s="22">
        <v>5705370</v>
      </c>
      <c r="G13" s="22">
        <v>554108</v>
      </c>
      <c r="H13" s="22">
        <v>547909</v>
      </c>
      <c r="I13" s="22">
        <v>562434</v>
      </c>
      <c r="J13" s="22">
        <v>1664451</v>
      </c>
      <c r="K13" s="22">
        <v>572985</v>
      </c>
      <c r="L13" s="22">
        <v>1260440</v>
      </c>
      <c r="M13" s="22">
        <v>1280338</v>
      </c>
      <c r="N13" s="22">
        <v>3113763</v>
      </c>
      <c r="O13" s="22"/>
      <c r="P13" s="22"/>
      <c r="Q13" s="22"/>
      <c r="R13" s="22"/>
      <c r="S13" s="22"/>
      <c r="T13" s="22"/>
      <c r="U13" s="22"/>
      <c r="V13" s="22"/>
      <c r="W13" s="22">
        <v>4778214</v>
      </c>
      <c r="X13" s="22">
        <v>2852688</v>
      </c>
      <c r="Y13" s="22">
        <v>1925526</v>
      </c>
      <c r="Z13" s="23">
        <v>67.498653901162697</v>
      </c>
      <c r="AA13" s="20">
        <v>5705370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347861</v>
      </c>
      <c r="D17" s="20"/>
      <c r="E17" s="21">
        <v>5820</v>
      </c>
      <c r="F17" s="22">
        <v>5820</v>
      </c>
      <c r="G17" s="22">
        <v>29214</v>
      </c>
      <c r="H17" s="22">
        <v>29214</v>
      </c>
      <c r="I17" s="22">
        <v>40287</v>
      </c>
      <c r="J17" s="22">
        <v>98715</v>
      </c>
      <c r="K17" s="22">
        <v>29214</v>
      </c>
      <c r="L17" s="22"/>
      <c r="M17" s="22"/>
      <c r="N17" s="22">
        <v>29214</v>
      </c>
      <c r="O17" s="22"/>
      <c r="P17" s="22"/>
      <c r="Q17" s="22"/>
      <c r="R17" s="22"/>
      <c r="S17" s="22"/>
      <c r="T17" s="22"/>
      <c r="U17" s="22"/>
      <c r="V17" s="22"/>
      <c r="W17" s="22">
        <v>127929</v>
      </c>
      <c r="X17" s="22">
        <v>2910</v>
      </c>
      <c r="Y17" s="22">
        <v>125019</v>
      </c>
      <c r="Z17" s="23">
        <v>4296.1855670103087</v>
      </c>
      <c r="AA17" s="20">
        <v>5820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5155227</v>
      </c>
      <c r="D20" s="20"/>
      <c r="E20" s="21">
        <v>55126</v>
      </c>
      <c r="F20" s="22">
        <v>55126</v>
      </c>
      <c r="G20" s="22"/>
      <c r="H20" s="22"/>
      <c r="I20" s="22"/>
      <c r="J20" s="22"/>
      <c r="K20" s="22">
        <v>-754669</v>
      </c>
      <c r="L20" s="22"/>
      <c r="M20" s="22"/>
      <c r="N20" s="22">
        <v>-754669</v>
      </c>
      <c r="O20" s="22"/>
      <c r="P20" s="22"/>
      <c r="Q20" s="22"/>
      <c r="R20" s="22"/>
      <c r="S20" s="22"/>
      <c r="T20" s="22"/>
      <c r="U20" s="22"/>
      <c r="V20" s="22"/>
      <c r="W20" s="22">
        <v>-754669</v>
      </c>
      <c r="X20" s="22">
        <v>27564</v>
      </c>
      <c r="Y20" s="22">
        <v>-782233</v>
      </c>
      <c r="Z20" s="18">
        <v>-2837.8791176897403</v>
      </c>
      <c r="AA20" s="20">
        <v>55126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56957111</v>
      </c>
      <c r="D26" s="20"/>
      <c r="E26" s="21">
        <v>57467810</v>
      </c>
      <c r="F26" s="22">
        <v>56868600</v>
      </c>
      <c r="G26" s="22"/>
      <c r="H26" s="22">
        <v>28224066</v>
      </c>
      <c r="I26" s="22"/>
      <c r="J26" s="22">
        <v>28224066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28224066</v>
      </c>
      <c r="X26" s="22">
        <v>28434300</v>
      </c>
      <c r="Y26" s="22">
        <v>-210234</v>
      </c>
      <c r="Z26" s="23">
        <v>-0.73936759477110392</v>
      </c>
      <c r="AA26" s="20">
        <v>56868600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5843836</v>
      </c>
      <c r="D29" s="20"/>
      <c r="E29" s="21">
        <v>6307550</v>
      </c>
      <c r="F29" s="22">
        <v>6307550</v>
      </c>
      <c r="G29" s="22">
        <v>522180</v>
      </c>
      <c r="H29" s="22">
        <v>528468</v>
      </c>
      <c r="I29" s="22">
        <v>503916</v>
      </c>
      <c r="J29" s="22">
        <v>1554564</v>
      </c>
      <c r="K29" s="22">
        <v>504906</v>
      </c>
      <c r="L29" s="22"/>
      <c r="M29" s="22"/>
      <c r="N29" s="22">
        <v>504906</v>
      </c>
      <c r="O29" s="22"/>
      <c r="P29" s="22"/>
      <c r="Q29" s="22"/>
      <c r="R29" s="22"/>
      <c r="S29" s="22"/>
      <c r="T29" s="22"/>
      <c r="U29" s="22"/>
      <c r="V29" s="22"/>
      <c r="W29" s="22">
        <v>2059470</v>
      </c>
      <c r="X29" s="22">
        <v>3153774</v>
      </c>
      <c r="Y29" s="22">
        <v>-1094304</v>
      </c>
      <c r="Z29" s="23">
        <v>-34.698237730414419</v>
      </c>
      <c r="AA29" s="20">
        <v>6307550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248847231</v>
      </c>
      <c r="D33" s="29">
        <f t="shared" ref="D33:Y33" si="0">SUM(D6:D32)</f>
        <v>0</v>
      </c>
      <c r="E33" s="30">
        <f t="shared" si="0"/>
        <v>250985251</v>
      </c>
      <c r="F33" s="31">
        <f t="shared" si="0"/>
        <v>250386041</v>
      </c>
      <c r="G33" s="31">
        <f t="shared" si="0"/>
        <v>16872379</v>
      </c>
      <c r="H33" s="31">
        <f t="shared" si="0"/>
        <v>45107840</v>
      </c>
      <c r="I33" s="31">
        <f t="shared" si="0"/>
        <v>16983356</v>
      </c>
      <c r="J33" s="31">
        <f t="shared" si="0"/>
        <v>78963575</v>
      </c>
      <c r="K33" s="31">
        <f t="shared" si="0"/>
        <v>16200629</v>
      </c>
      <c r="L33" s="31">
        <f t="shared" si="0"/>
        <v>17608273</v>
      </c>
      <c r="M33" s="31">
        <f t="shared" si="0"/>
        <v>15118975</v>
      </c>
      <c r="N33" s="31">
        <f t="shared" si="0"/>
        <v>48927877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127891452</v>
      </c>
      <c r="X33" s="31">
        <f t="shared" si="0"/>
        <v>125193024</v>
      </c>
      <c r="Y33" s="31">
        <f t="shared" si="0"/>
        <v>2698428</v>
      </c>
      <c r="Z33" s="32">
        <f>+IF(X33&lt;&gt;0,+(Y33/X33)*100,0)</f>
        <v>2.1554140269029687</v>
      </c>
      <c r="AA33" s="29">
        <f>SUM(AA6:AA32)</f>
        <v>250386041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47345012</v>
      </c>
      <c r="D35" s="20"/>
      <c r="E35" s="21">
        <v>62521444</v>
      </c>
      <c r="F35" s="22">
        <v>61948234</v>
      </c>
      <c r="G35" s="22">
        <v>3853121</v>
      </c>
      <c r="H35" s="22">
        <v>4398687</v>
      </c>
      <c r="I35" s="22">
        <v>4239518</v>
      </c>
      <c r="J35" s="22">
        <v>12491326</v>
      </c>
      <c r="K35" s="22">
        <v>4564247</v>
      </c>
      <c r="L35" s="22">
        <v>6192444</v>
      </c>
      <c r="M35" s="22">
        <v>4940586</v>
      </c>
      <c r="N35" s="22">
        <v>15697277</v>
      </c>
      <c r="O35" s="22"/>
      <c r="P35" s="22"/>
      <c r="Q35" s="22"/>
      <c r="R35" s="22"/>
      <c r="S35" s="22"/>
      <c r="T35" s="22"/>
      <c r="U35" s="22"/>
      <c r="V35" s="22"/>
      <c r="W35" s="22">
        <v>28188603</v>
      </c>
      <c r="X35" s="22">
        <v>30974148</v>
      </c>
      <c r="Y35" s="22">
        <v>-2785545</v>
      </c>
      <c r="Z35" s="23">
        <v>-8.9931287214098674</v>
      </c>
      <c r="AA35" s="20">
        <v>61948234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15960403</v>
      </c>
      <c r="D38" s="20"/>
      <c r="E38" s="21">
        <v>14343382</v>
      </c>
      <c r="F38" s="22">
        <v>14338382</v>
      </c>
      <c r="G38" s="22">
        <v>1166993</v>
      </c>
      <c r="H38" s="22">
        <v>1304823</v>
      </c>
      <c r="I38" s="22">
        <v>942330</v>
      </c>
      <c r="J38" s="22">
        <v>3414146</v>
      </c>
      <c r="K38" s="22">
        <v>2269131</v>
      </c>
      <c r="L38" s="22">
        <v>651323</v>
      </c>
      <c r="M38" s="22">
        <v>1016660</v>
      </c>
      <c r="N38" s="22">
        <v>3937114</v>
      </c>
      <c r="O38" s="22"/>
      <c r="P38" s="22"/>
      <c r="Q38" s="22"/>
      <c r="R38" s="22"/>
      <c r="S38" s="22"/>
      <c r="T38" s="22"/>
      <c r="U38" s="22"/>
      <c r="V38" s="22"/>
      <c r="W38" s="22">
        <v>7351260</v>
      </c>
      <c r="X38" s="22">
        <v>7169196</v>
      </c>
      <c r="Y38" s="22">
        <v>182064</v>
      </c>
      <c r="Z38" s="23">
        <v>2.5395316294881605</v>
      </c>
      <c r="AA38" s="20">
        <v>14338382</v>
      </c>
    </row>
    <row r="39" spans="1:27" x14ac:dyDescent="0.25">
      <c r="A39" s="19" t="s">
        <v>65</v>
      </c>
      <c r="B39" s="15" t="s">
        <v>32</v>
      </c>
      <c r="C39" s="20">
        <v>15273511</v>
      </c>
      <c r="D39" s="20"/>
      <c r="E39" s="21">
        <v>3982899</v>
      </c>
      <c r="F39" s="22">
        <v>3982899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1991448</v>
      </c>
      <c r="Y39" s="22">
        <v>-1991448</v>
      </c>
      <c r="Z39" s="23">
        <v>-100</v>
      </c>
      <c r="AA39" s="20">
        <v>3982899</v>
      </c>
    </row>
    <row r="40" spans="1:27" x14ac:dyDescent="0.25">
      <c r="A40" s="19" t="s">
        <v>66</v>
      </c>
      <c r="B40" s="15" t="s">
        <v>32</v>
      </c>
      <c r="C40" s="20">
        <v>6623773</v>
      </c>
      <c r="D40" s="20"/>
      <c r="E40" s="21">
        <v>6594260</v>
      </c>
      <c r="F40" s="22">
        <v>6594260</v>
      </c>
      <c r="G40" s="22">
        <v>549522</v>
      </c>
      <c r="H40" s="22">
        <v>549522</v>
      </c>
      <c r="I40" s="22"/>
      <c r="J40" s="22">
        <v>1099044</v>
      </c>
      <c r="K40" s="22">
        <v>1099044</v>
      </c>
      <c r="L40" s="22">
        <v>549522</v>
      </c>
      <c r="M40" s="22">
        <v>549522</v>
      </c>
      <c r="N40" s="22">
        <v>2198088</v>
      </c>
      <c r="O40" s="22"/>
      <c r="P40" s="22"/>
      <c r="Q40" s="22"/>
      <c r="R40" s="22"/>
      <c r="S40" s="22"/>
      <c r="T40" s="22"/>
      <c r="U40" s="22"/>
      <c r="V40" s="22"/>
      <c r="W40" s="22">
        <v>3297132</v>
      </c>
      <c r="X40" s="22">
        <v>3297132</v>
      </c>
      <c r="Y40" s="22"/>
      <c r="Z40" s="23"/>
      <c r="AA40" s="20">
        <v>6594260</v>
      </c>
    </row>
    <row r="41" spans="1:27" x14ac:dyDescent="0.25">
      <c r="A41" s="19" t="s">
        <v>40</v>
      </c>
      <c r="B41" s="15" t="s">
        <v>32</v>
      </c>
      <c r="C41" s="20">
        <v>23070508</v>
      </c>
      <c r="D41" s="20"/>
      <c r="E41" s="21">
        <v>1664180</v>
      </c>
      <c r="F41" s="22">
        <v>1664180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832092</v>
      </c>
      <c r="Y41" s="22">
        <v>-832092</v>
      </c>
      <c r="Z41" s="23">
        <v>-100</v>
      </c>
      <c r="AA41" s="20">
        <v>1664180</v>
      </c>
    </row>
    <row r="42" spans="1:27" x14ac:dyDescent="0.25">
      <c r="A42" s="19" t="s">
        <v>67</v>
      </c>
      <c r="B42" s="15" t="s">
        <v>32</v>
      </c>
      <c r="C42" s="20">
        <v>35359359</v>
      </c>
      <c r="D42" s="20"/>
      <c r="E42" s="21">
        <v>36353640</v>
      </c>
      <c r="F42" s="22">
        <v>36373640</v>
      </c>
      <c r="G42" s="22">
        <v>674194</v>
      </c>
      <c r="H42" s="22">
        <v>1769062</v>
      </c>
      <c r="I42" s="22">
        <v>2799515</v>
      </c>
      <c r="J42" s="22">
        <v>5242771</v>
      </c>
      <c r="K42" s="22">
        <v>4197297</v>
      </c>
      <c r="L42" s="22">
        <v>500713</v>
      </c>
      <c r="M42" s="22">
        <v>3594388</v>
      </c>
      <c r="N42" s="22">
        <v>8292398</v>
      </c>
      <c r="O42" s="22"/>
      <c r="P42" s="22"/>
      <c r="Q42" s="22"/>
      <c r="R42" s="22"/>
      <c r="S42" s="22"/>
      <c r="T42" s="22"/>
      <c r="U42" s="22"/>
      <c r="V42" s="22"/>
      <c r="W42" s="22">
        <v>13535169</v>
      </c>
      <c r="X42" s="22">
        <v>18186828</v>
      </c>
      <c r="Y42" s="22">
        <v>-4651659</v>
      </c>
      <c r="Z42" s="23">
        <v>-25.577076992205566</v>
      </c>
      <c r="AA42" s="20">
        <v>36373640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10718564</v>
      </c>
      <c r="D44" s="20"/>
      <c r="E44" s="21">
        <v>450106</v>
      </c>
      <c r="F44" s="22">
        <v>450106</v>
      </c>
      <c r="G44" s="22">
        <v>1023114</v>
      </c>
      <c r="H44" s="22">
        <v>786014</v>
      </c>
      <c r="I44" s="22">
        <v>1198189</v>
      </c>
      <c r="J44" s="22">
        <v>3007317</v>
      </c>
      <c r="K44" s="22">
        <v>225695</v>
      </c>
      <c r="L44" s="22"/>
      <c r="M44" s="22"/>
      <c r="N44" s="22">
        <v>225695</v>
      </c>
      <c r="O44" s="22"/>
      <c r="P44" s="22"/>
      <c r="Q44" s="22"/>
      <c r="R44" s="22"/>
      <c r="S44" s="22"/>
      <c r="T44" s="22"/>
      <c r="U44" s="22"/>
      <c r="V44" s="22"/>
      <c r="W44" s="22">
        <v>3233012</v>
      </c>
      <c r="X44" s="22">
        <v>225054</v>
      </c>
      <c r="Y44" s="22">
        <v>3007958</v>
      </c>
      <c r="Z44" s="23">
        <v>1336.5494503541372</v>
      </c>
      <c r="AA44" s="20">
        <v>450106</v>
      </c>
    </row>
    <row r="45" spans="1:27" x14ac:dyDescent="0.25">
      <c r="A45" s="19" t="s">
        <v>70</v>
      </c>
      <c r="B45" s="15" t="s">
        <v>32</v>
      </c>
      <c r="C45" s="20">
        <v>45080235</v>
      </c>
      <c r="D45" s="20"/>
      <c r="E45" s="21">
        <v>31517849</v>
      </c>
      <c r="F45" s="22">
        <v>31116889</v>
      </c>
      <c r="G45" s="22">
        <v>3770</v>
      </c>
      <c r="H45" s="22">
        <v>3445945</v>
      </c>
      <c r="I45" s="22">
        <v>366024</v>
      </c>
      <c r="J45" s="22">
        <v>3815739</v>
      </c>
      <c r="K45" s="22">
        <v>6837753</v>
      </c>
      <c r="L45" s="22">
        <v>3421595</v>
      </c>
      <c r="M45" s="22">
        <v>2694218</v>
      </c>
      <c r="N45" s="22">
        <v>12953566</v>
      </c>
      <c r="O45" s="22"/>
      <c r="P45" s="22"/>
      <c r="Q45" s="22"/>
      <c r="R45" s="22"/>
      <c r="S45" s="22"/>
      <c r="T45" s="22"/>
      <c r="U45" s="22"/>
      <c r="V45" s="22"/>
      <c r="W45" s="22">
        <v>16769305</v>
      </c>
      <c r="X45" s="22">
        <v>15558474</v>
      </c>
      <c r="Y45" s="22">
        <v>1210831</v>
      </c>
      <c r="Z45" s="23">
        <v>7.7824534719793208</v>
      </c>
      <c r="AA45" s="20">
        <v>31116889</v>
      </c>
    </row>
    <row r="46" spans="1:27" x14ac:dyDescent="0.25">
      <c r="A46" s="19" t="s">
        <v>71</v>
      </c>
      <c r="B46" s="15" t="s">
        <v>32</v>
      </c>
      <c r="C46" s="20">
        <v>23595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199454960</v>
      </c>
      <c r="D48" s="29">
        <f t="shared" ref="D48:Y48" si="1">SUM(D35:D47)</f>
        <v>0</v>
      </c>
      <c r="E48" s="30">
        <f t="shared" si="1"/>
        <v>157427760</v>
      </c>
      <c r="F48" s="31">
        <f t="shared" si="1"/>
        <v>156468590</v>
      </c>
      <c r="G48" s="31">
        <f t="shared" si="1"/>
        <v>7270714</v>
      </c>
      <c r="H48" s="31">
        <f t="shared" si="1"/>
        <v>12254053</v>
      </c>
      <c r="I48" s="31">
        <f t="shared" si="1"/>
        <v>9545576</v>
      </c>
      <c r="J48" s="31">
        <f t="shared" si="1"/>
        <v>29070343</v>
      </c>
      <c r="K48" s="31">
        <f t="shared" si="1"/>
        <v>19193167</v>
      </c>
      <c r="L48" s="31">
        <f t="shared" si="1"/>
        <v>11315597</v>
      </c>
      <c r="M48" s="31">
        <f t="shared" si="1"/>
        <v>12795374</v>
      </c>
      <c r="N48" s="31">
        <f t="shared" si="1"/>
        <v>43304138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72374481</v>
      </c>
      <c r="X48" s="31">
        <f t="shared" si="1"/>
        <v>78234372</v>
      </c>
      <c r="Y48" s="31">
        <f t="shared" si="1"/>
        <v>-5859891</v>
      </c>
      <c r="Z48" s="32">
        <f>+IF(X48&lt;&gt;0,+(Y48/X48)*100,0)</f>
        <v>-7.4901745232900954</v>
      </c>
      <c r="AA48" s="29">
        <f>SUM(AA35:AA47)</f>
        <v>156468590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49392271</v>
      </c>
      <c r="D49" s="39">
        <f t="shared" si="2"/>
        <v>0</v>
      </c>
      <c r="E49" s="40">
        <f t="shared" si="2"/>
        <v>93557491</v>
      </c>
      <c r="F49" s="41">
        <f t="shared" si="2"/>
        <v>93917451</v>
      </c>
      <c r="G49" s="41">
        <f t="shared" si="2"/>
        <v>9601665</v>
      </c>
      <c r="H49" s="41">
        <f t="shared" si="2"/>
        <v>32853787</v>
      </c>
      <c r="I49" s="41">
        <f t="shared" si="2"/>
        <v>7437780</v>
      </c>
      <c r="J49" s="41">
        <f t="shared" si="2"/>
        <v>49893232</v>
      </c>
      <c r="K49" s="41">
        <f t="shared" si="2"/>
        <v>-2992538</v>
      </c>
      <c r="L49" s="41">
        <f t="shared" si="2"/>
        <v>6292676</v>
      </c>
      <c r="M49" s="41">
        <f t="shared" si="2"/>
        <v>2323601</v>
      </c>
      <c r="N49" s="41">
        <f t="shared" si="2"/>
        <v>5623739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55516971</v>
      </c>
      <c r="X49" s="41">
        <f t="shared" si="2"/>
        <v>46958652</v>
      </c>
      <c r="Y49" s="41">
        <f t="shared" si="2"/>
        <v>8558319</v>
      </c>
      <c r="Z49" s="42">
        <f>+IF(X49&lt;&gt;0,+(Y49/X49)*100,0)</f>
        <v>18.225222904609783</v>
      </c>
      <c r="AA49" s="39">
        <f>+AA33-AA48</f>
        <v>93917451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49392271</v>
      </c>
      <c r="D52" s="48">
        <f t="shared" si="3"/>
        <v>0</v>
      </c>
      <c r="E52" s="49">
        <f t="shared" si="3"/>
        <v>93557491</v>
      </c>
      <c r="F52" s="50">
        <f t="shared" si="3"/>
        <v>93917451</v>
      </c>
      <c r="G52" s="50">
        <f t="shared" si="3"/>
        <v>9601665</v>
      </c>
      <c r="H52" s="50">
        <f t="shared" si="3"/>
        <v>32853787</v>
      </c>
      <c r="I52" s="50">
        <f t="shared" si="3"/>
        <v>7437780</v>
      </c>
      <c r="J52" s="50">
        <f t="shared" si="3"/>
        <v>49893232</v>
      </c>
      <c r="K52" s="50">
        <f t="shared" si="3"/>
        <v>-2992538</v>
      </c>
      <c r="L52" s="50">
        <f t="shared" si="3"/>
        <v>6292676</v>
      </c>
      <c r="M52" s="50">
        <f t="shared" si="3"/>
        <v>2323601</v>
      </c>
      <c r="N52" s="50">
        <f t="shared" si="3"/>
        <v>5623739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55516971</v>
      </c>
      <c r="X52" s="50">
        <f t="shared" si="3"/>
        <v>46958652</v>
      </c>
      <c r="Y52" s="50">
        <f t="shared" si="3"/>
        <v>8558319</v>
      </c>
      <c r="Z52" s="51">
        <f>+IF(X52&lt;&gt;0,+(Y52/X52)*100,0)</f>
        <v>18.225222904609783</v>
      </c>
      <c r="AA52" s="48">
        <f>SUM(AA49:AA51)</f>
        <v>93917451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49392271</v>
      </c>
      <c r="D54" s="54">
        <f>+D52-D53</f>
        <v>0</v>
      </c>
      <c r="E54" s="55">
        <f t="shared" si="4"/>
        <v>93557491</v>
      </c>
      <c r="F54" s="56">
        <f t="shared" si="4"/>
        <v>93917451</v>
      </c>
      <c r="G54" s="56">
        <f t="shared" si="4"/>
        <v>9601665</v>
      </c>
      <c r="H54" s="56">
        <f t="shared" si="4"/>
        <v>32853787</v>
      </c>
      <c r="I54" s="56">
        <f t="shared" si="4"/>
        <v>7437780</v>
      </c>
      <c r="J54" s="56">
        <f t="shared" si="4"/>
        <v>49893232</v>
      </c>
      <c r="K54" s="56">
        <f t="shared" si="4"/>
        <v>-2992538</v>
      </c>
      <c r="L54" s="56">
        <f t="shared" si="4"/>
        <v>6292676</v>
      </c>
      <c r="M54" s="56">
        <f t="shared" si="4"/>
        <v>2323601</v>
      </c>
      <c r="N54" s="56">
        <f t="shared" si="4"/>
        <v>5623739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55516971</v>
      </c>
      <c r="X54" s="56">
        <f t="shared" si="4"/>
        <v>46958652</v>
      </c>
      <c r="Y54" s="56">
        <f t="shared" si="4"/>
        <v>8558319</v>
      </c>
      <c r="Z54" s="57">
        <f>+IF(X54&lt;&gt;0,+(Y54/X54)*100,0)</f>
        <v>18.225222904609783</v>
      </c>
      <c r="AA54" s="54">
        <f>+AA52-AA53</f>
        <v>93917451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49392271</v>
      </c>
      <c r="D57" s="48">
        <f>SUM(D54:D56)</f>
        <v>0</v>
      </c>
      <c r="E57" s="49">
        <f t="shared" si="5"/>
        <v>93557491</v>
      </c>
      <c r="F57" s="50">
        <f t="shared" si="5"/>
        <v>93917451</v>
      </c>
      <c r="G57" s="50">
        <f t="shared" si="5"/>
        <v>9601665</v>
      </c>
      <c r="H57" s="50">
        <f t="shared" si="5"/>
        <v>32853787</v>
      </c>
      <c r="I57" s="50">
        <f t="shared" si="5"/>
        <v>7437780</v>
      </c>
      <c r="J57" s="50">
        <f t="shared" si="5"/>
        <v>49893232</v>
      </c>
      <c r="K57" s="50">
        <f t="shared" si="5"/>
        <v>-2992538</v>
      </c>
      <c r="L57" s="50">
        <f t="shared" si="5"/>
        <v>6292676</v>
      </c>
      <c r="M57" s="50">
        <f t="shared" si="5"/>
        <v>2323601</v>
      </c>
      <c r="N57" s="50">
        <f t="shared" si="5"/>
        <v>5623739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55516971</v>
      </c>
      <c r="X57" s="50">
        <f t="shared" si="5"/>
        <v>46958652</v>
      </c>
      <c r="Y57" s="50">
        <f t="shared" si="5"/>
        <v>8558319</v>
      </c>
      <c r="Z57" s="51">
        <f>+IF(X57&lt;&gt;0,+(Y57/X57)*100,0)</f>
        <v>18.225222904609783</v>
      </c>
      <c r="AA57" s="48">
        <f>SUM(AA54:AA56)</f>
        <v>93917451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49392271</v>
      </c>
      <c r="D60" s="65">
        <f>SUM(D57:D59)</f>
        <v>0</v>
      </c>
      <c r="E60" s="66">
        <f t="shared" si="6"/>
        <v>93557491</v>
      </c>
      <c r="F60" s="67">
        <f t="shared" si="6"/>
        <v>93917451</v>
      </c>
      <c r="G60" s="67">
        <f t="shared" si="6"/>
        <v>9601665</v>
      </c>
      <c r="H60" s="67">
        <f t="shared" si="6"/>
        <v>32853787</v>
      </c>
      <c r="I60" s="67">
        <f t="shared" si="6"/>
        <v>7437780</v>
      </c>
      <c r="J60" s="67">
        <f t="shared" si="6"/>
        <v>49893232</v>
      </c>
      <c r="K60" s="67">
        <f t="shared" si="6"/>
        <v>-2992538</v>
      </c>
      <c r="L60" s="67">
        <f t="shared" si="6"/>
        <v>6292676</v>
      </c>
      <c r="M60" s="67">
        <f t="shared" si="6"/>
        <v>2323601</v>
      </c>
      <c r="N60" s="67">
        <f t="shared" si="6"/>
        <v>5623739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55516971</v>
      </c>
      <c r="X60" s="67">
        <f t="shared" si="6"/>
        <v>46958652</v>
      </c>
      <c r="Y60" s="67">
        <f t="shared" si="6"/>
        <v>8558319</v>
      </c>
      <c r="Z60" s="68">
        <f>+IF(X60&lt;&gt;0,+(Y60/X60)*100,0)</f>
        <v>18.225222904609783</v>
      </c>
      <c r="AA60" s="65">
        <f>SUM(AA57:AA59)</f>
        <v>93917451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41071995</v>
      </c>
      <c r="D9" s="20"/>
      <c r="E9" s="21">
        <v>47777300</v>
      </c>
      <c r="F9" s="22">
        <v>47777300</v>
      </c>
      <c r="G9" s="22">
        <v>23360587</v>
      </c>
      <c r="H9" s="22">
        <v>-10842912</v>
      </c>
      <c r="I9" s="22">
        <v>5100438</v>
      </c>
      <c r="J9" s="22">
        <v>17618113</v>
      </c>
      <c r="K9" s="22">
        <v>4992010</v>
      </c>
      <c r="L9" s="22">
        <v>4815131</v>
      </c>
      <c r="M9" s="22">
        <v>4866903</v>
      </c>
      <c r="N9" s="22">
        <v>14674044</v>
      </c>
      <c r="O9" s="22"/>
      <c r="P9" s="22"/>
      <c r="Q9" s="22"/>
      <c r="R9" s="22"/>
      <c r="S9" s="22"/>
      <c r="T9" s="22"/>
      <c r="U9" s="22"/>
      <c r="V9" s="22"/>
      <c r="W9" s="22">
        <v>32292157</v>
      </c>
      <c r="X9" s="22">
        <v>23889000</v>
      </c>
      <c r="Y9" s="22">
        <v>8403157</v>
      </c>
      <c r="Z9" s="23">
        <v>35.175842437942151</v>
      </c>
      <c r="AA9" s="20">
        <v>47777300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1125348</v>
      </c>
      <c r="D13" s="20"/>
      <c r="E13" s="21">
        <v>1162600</v>
      </c>
      <c r="F13" s="22">
        <v>1162600</v>
      </c>
      <c r="G13" s="22">
        <v>98513</v>
      </c>
      <c r="H13" s="22">
        <v>114110</v>
      </c>
      <c r="I13" s="22">
        <v>124876</v>
      </c>
      <c r="J13" s="22">
        <v>337499</v>
      </c>
      <c r="K13" s="22">
        <v>136710</v>
      </c>
      <c r="L13" s="22">
        <v>145319</v>
      </c>
      <c r="M13" s="22">
        <v>158052</v>
      </c>
      <c r="N13" s="22">
        <v>440081</v>
      </c>
      <c r="O13" s="22"/>
      <c r="P13" s="22"/>
      <c r="Q13" s="22"/>
      <c r="R13" s="22"/>
      <c r="S13" s="22"/>
      <c r="T13" s="22"/>
      <c r="U13" s="22"/>
      <c r="V13" s="22"/>
      <c r="W13" s="22">
        <v>777580</v>
      </c>
      <c r="X13" s="22">
        <v>637500</v>
      </c>
      <c r="Y13" s="22">
        <v>140080</v>
      </c>
      <c r="Z13" s="23">
        <v>21.973333333333333</v>
      </c>
      <c r="AA13" s="20">
        <v>1162600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10518972</v>
      </c>
      <c r="D26" s="20"/>
      <c r="E26" s="21">
        <v>10836500</v>
      </c>
      <c r="F26" s="22">
        <v>10836500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5418000</v>
      </c>
      <c r="Y26" s="22">
        <v>-5418000</v>
      </c>
      <c r="Z26" s="23">
        <v>-100</v>
      </c>
      <c r="AA26" s="20">
        <v>10836500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52716315</v>
      </c>
      <c r="D33" s="29">
        <f t="shared" ref="D33:Y33" si="0">SUM(D6:D32)</f>
        <v>0</v>
      </c>
      <c r="E33" s="30">
        <f t="shared" si="0"/>
        <v>59776400</v>
      </c>
      <c r="F33" s="31">
        <f t="shared" si="0"/>
        <v>59776400</v>
      </c>
      <c r="G33" s="31">
        <f t="shared" si="0"/>
        <v>23459100</v>
      </c>
      <c r="H33" s="31">
        <f t="shared" si="0"/>
        <v>-10728802</v>
      </c>
      <c r="I33" s="31">
        <f t="shared" si="0"/>
        <v>5225314</v>
      </c>
      <c r="J33" s="31">
        <f t="shared" si="0"/>
        <v>17955612</v>
      </c>
      <c r="K33" s="31">
        <f t="shared" si="0"/>
        <v>5128720</v>
      </c>
      <c r="L33" s="31">
        <f t="shared" si="0"/>
        <v>4960450</v>
      </c>
      <c r="M33" s="31">
        <f t="shared" si="0"/>
        <v>5024955</v>
      </c>
      <c r="N33" s="31">
        <f t="shared" si="0"/>
        <v>15114125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33069737</v>
      </c>
      <c r="X33" s="31">
        <f t="shared" si="0"/>
        <v>29944500</v>
      </c>
      <c r="Y33" s="31">
        <f t="shared" si="0"/>
        <v>3125237</v>
      </c>
      <c r="Z33" s="32">
        <f>+IF(X33&lt;&gt;0,+(Y33/X33)*100,0)</f>
        <v>10.436764681327123</v>
      </c>
      <c r="AA33" s="29">
        <f>SUM(AA6:AA32)</f>
        <v>59776400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21496764</v>
      </c>
      <c r="D35" s="20"/>
      <c r="E35" s="21">
        <v>24178000</v>
      </c>
      <c r="F35" s="22">
        <v>24178000</v>
      </c>
      <c r="G35" s="22">
        <v>1660002</v>
      </c>
      <c r="H35" s="22">
        <v>1755965</v>
      </c>
      <c r="I35" s="22">
        <v>1799192</v>
      </c>
      <c r="J35" s="22">
        <v>5215159</v>
      </c>
      <c r="K35" s="22">
        <v>1870523</v>
      </c>
      <c r="L35" s="22">
        <v>2988702</v>
      </c>
      <c r="M35" s="22">
        <v>1852256</v>
      </c>
      <c r="N35" s="22">
        <v>6711481</v>
      </c>
      <c r="O35" s="22"/>
      <c r="P35" s="22"/>
      <c r="Q35" s="22"/>
      <c r="R35" s="22"/>
      <c r="S35" s="22"/>
      <c r="T35" s="22"/>
      <c r="U35" s="22"/>
      <c r="V35" s="22"/>
      <c r="W35" s="22">
        <v>11926640</v>
      </c>
      <c r="X35" s="22">
        <v>13304000</v>
      </c>
      <c r="Y35" s="22">
        <v>-1377360</v>
      </c>
      <c r="Z35" s="23">
        <v>-10.352976548406494</v>
      </c>
      <c r="AA35" s="20">
        <v>24178000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2926841</v>
      </c>
      <c r="D38" s="20"/>
      <c r="E38" s="21">
        <v>3125900</v>
      </c>
      <c r="F38" s="22">
        <v>3125900</v>
      </c>
      <c r="G38" s="22">
        <v>11998</v>
      </c>
      <c r="H38" s="22">
        <v>192837</v>
      </c>
      <c r="I38" s="22">
        <v>730058</v>
      </c>
      <c r="J38" s="22">
        <v>934893</v>
      </c>
      <c r="K38" s="22">
        <v>188687</v>
      </c>
      <c r="L38" s="22">
        <v>58888</v>
      </c>
      <c r="M38" s="22">
        <v>223206</v>
      </c>
      <c r="N38" s="22">
        <v>470781</v>
      </c>
      <c r="O38" s="22"/>
      <c r="P38" s="22"/>
      <c r="Q38" s="22"/>
      <c r="R38" s="22"/>
      <c r="S38" s="22"/>
      <c r="T38" s="22"/>
      <c r="U38" s="22"/>
      <c r="V38" s="22"/>
      <c r="W38" s="22">
        <v>1405674</v>
      </c>
      <c r="X38" s="22">
        <v>1563600</v>
      </c>
      <c r="Y38" s="22">
        <v>-157926</v>
      </c>
      <c r="Z38" s="23">
        <v>-10.100153491941672</v>
      </c>
      <c r="AA38" s="20">
        <v>3125900</v>
      </c>
    </row>
    <row r="39" spans="1:27" x14ac:dyDescent="0.25">
      <c r="A39" s="19" t="s">
        <v>65</v>
      </c>
      <c r="B39" s="15" t="s">
        <v>32</v>
      </c>
      <c r="C39" s="20">
        <v>5711076</v>
      </c>
      <c r="D39" s="20"/>
      <c r="E39" s="21">
        <v>106700</v>
      </c>
      <c r="F39" s="22">
        <v>106700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53400</v>
      </c>
      <c r="Y39" s="22">
        <v>-53400</v>
      </c>
      <c r="Z39" s="23">
        <v>-100</v>
      </c>
      <c r="AA39" s="20">
        <v>106700</v>
      </c>
    </row>
    <row r="40" spans="1:27" x14ac:dyDescent="0.25">
      <c r="A40" s="19" t="s">
        <v>66</v>
      </c>
      <c r="B40" s="15" t="s">
        <v>32</v>
      </c>
      <c r="C40" s="20">
        <v>2576121</v>
      </c>
      <c r="D40" s="20"/>
      <c r="E40" s="21">
        <v>709800</v>
      </c>
      <c r="F40" s="22">
        <v>709800</v>
      </c>
      <c r="G40" s="22">
        <v>59150</v>
      </c>
      <c r="H40" s="22">
        <v>59150</v>
      </c>
      <c r="I40" s="22">
        <v>59150</v>
      </c>
      <c r="J40" s="22">
        <v>177450</v>
      </c>
      <c r="K40" s="22">
        <v>59150</v>
      </c>
      <c r="L40" s="22"/>
      <c r="M40" s="22">
        <v>118300</v>
      </c>
      <c r="N40" s="22">
        <v>177450</v>
      </c>
      <c r="O40" s="22"/>
      <c r="P40" s="22"/>
      <c r="Q40" s="22"/>
      <c r="R40" s="22"/>
      <c r="S40" s="22"/>
      <c r="T40" s="22"/>
      <c r="U40" s="22"/>
      <c r="V40" s="22"/>
      <c r="W40" s="22">
        <v>354900</v>
      </c>
      <c r="X40" s="22">
        <v>532400</v>
      </c>
      <c r="Y40" s="22">
        <v>-177500</v>
      </c>
      <c r="Z40" s="23">
        <v>-33.339594290007511</v>
      </c>
      <c r="AA40" s="20">
        <v>709800</v>
      </c>
    </row>
    <row r="41" spans="1:27" x14ac:dyDescent="0.25">
      <c r="A41" s="19" t="s">
        <v>40</v>
      </c>
      <c r="B41" s="15" t="s">
        <v>32</v>
      </c>
      <c r="C41" s="20">
        <v>2319820</v>
      </c>
      <c r="D41" s="20"/>
      <c r="E41" s="21">
        <v>3355900</v>
      </c>
      <c r="F41" s="22">
        <v>3355900</v>
      </c>
      <c r="G41" s="22"/>
      <c r="H41" s="22">
        <v>320228</v>
      </c>
      <c r="I41" s="22">
        <v>320228</v>
      </c>
      <c r="J41" s="22">
        <v>640456</v>
      </c>
      <c r="K41" s="22">
        <v>320228</v>
      </c>
      <c r="L41" s="22">
        <v>320228</v>
      </c>
      <c r="M41" s="22">
        <v>320228</v>
      </c>
      <c r="N41" s="22">
        <v>960684</v>
      </c>
      <c r="O41" s="22"/>
      <c r="P41" s="22"/>
      <c r="Q41" s="22"/>
      <c r="R41" s="22"/>
      <c r="S41" s="22"/>
      <c r="T41" s="22"/>
      <c r="U41" s="22"/>
      <c r="V41" s="22"/>
      <c r="W41" s="22">
        <v>1601140</v>
      </c>
      <c r="X41" s="22">
        <v>1112900</v>
      </c>
      <c r="Y41" s="22">
        <v>488240</v>
      </c>
      <c r="Z41" s="23">
        <v>43.870967741935488</v>
      </c>
      <c r="AA41" s="20">
        <v>3355900</v>
      </c>
    </row>
    <row r="42" spans="1:27" x14ac:dyDescent="0.25">
      <c r="A42" s="19" t="s">
        <v>67</v>
      </c>
      <c r="B42" s="15" t="s">
        <v>32</v>
      </c>
      <c r="C42" s="20">
        <v>4621921</v>
      </c>
      <c r="D42" s="20"/>
      <c r="E42" s="21">
        <v>6602800</v>
      </c>
      <c r="F42" s="22">
        <v>6602800</v>
      </c>
      <c r="G42" s="22">
        <v>201070</v>
      </c>
      <c r="H42" s="22">
        <v>471087</v>
      </c>
      <c r="I42" s="22">
        <v>951302</v>
      </c>
      <c r="J42" s="22">
        <v>1623459</v>
      </c>
      <c r="K42" s="22">
        <v>184371</v>
      </c>
      <c r="L42" s="22">
        <v>1344185</v>
      </c>
      <c r="M42" s="22">
        <v>444868</v>
      </c>
      <c r="N42" s="22">
        <v>1973424</v>
      </c>
      <c r="O42" s="22"/>
      <c r="P42" s="22"/>
      <c r="Q42" s="22"/>
      <c r="R42" s="22"/>
      <c r="S42" s="22"/>
      <c r="T42" s="22"/>
      <c r="U42" s="22"/>
      <c r="V42" s="22"/>
      <c r="W42" s="22">
        <v>3596883</v>
      </c>
      <c r="X42" s="22">
        <v>3834200</v>
      </c>
      <c r="Y42" s="22">
        <v>-237317</v>
      </c>
      <c r="Z42" s="23">
        <v>-6.1894789004225137</v>
      </c>
      <c r="AA42" s="20">
        <v>6602800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3725281</v>
      </c>
      <c r="D44" s="20"/>
      <c r="E44" s="21">
        <v>2282200</v>
      </c>
      <c r="F44" s="22">
        <v>2282200</v>
      </c>
      <c r="G44" s="22">
        <v>483266</v>
      </c>
      <c r="H44" s="22">
        <v>1092485</v>
      </c>
      <c r="I44" s="22">
        <v>600507</v>
      </c>
      <c r="J44" s="22">
        <v>2176258</v>
      </c>
      <c r="K44" s="22">
        <v>385603</v>
      </c>
      <c r="L44" s="22">
        <v>150721</v>
      </c>
      <c r="M44" s="22">
        <v>255739</v>
      </c>
      <c r="N44" s="22">
        <v>792063</v>
      </c>
      <c r="O44" s="22"/>
      <c r="P44" s="22"/>
      <c r="Q44" s="22"/>
      <c r="R44" s="22"/>
      <c r="S44" s="22"/>
      <c r="T44" s="22"/>
      <c r="U44" s="22"/>
      <c r="V44" s="22"/>
      <c r="W44" s="22">
        <v>2968321</v>
      </c>
      <c r="X44" s="22">
        <v>1141200</v>
      </c>
      <c r="Y44" s="22">
        <v>1827121</v>
      </c>
      <c r="Z44" s="23">
        <v>160.1052400981423</v>
      </c>
      <c r="AA44" s="20">
        <v>2282200</v>
      </c>
    </row>
    <row r="45" spans="1:27" x14ac:dyDescent="0.25">
      <c r="A45" s="19" t="s">
        <v>70</v>
      </c>
      <c r="B45" s="15" t="s">
        <v>32</v>
      </c>
      <c r="C45" s="20">
        <v>4811046</v>
      </c>
      <c r="D45" s="20"/>
      <c r="E45" s="21">
        <v>5994300</v>
      </c>
      <c r="F45" s="22">
        <v>5994300</v>
      </c>
      <c r="G45" s="22">
        <v>55325</v>
      </c>
      <c r="H45" s="22">
        <v>377803</v>
      </c>
      <c r="I45" s="22">
        <v>270831</v>
      </c>
      <c r="J45" s="22">
        <v>703959</v>
      </c>
      <c r="K45" s="22">
        <v>137503</v>
      </c>
      <c r="L45" s="22">
        <v>251433</v>
      </c>
      <c r="M45" s="22">
        <v>147567</v>
      </c>
      <c r="N45" s="22">
        <v>536503</v>
      </c>
      <c r="O45" s="22"/>
      <c r="P45" s="22"/>
      <c r="Q45" s="22"/>
      <c r="R45" s="22"/>
      <c r="S45" s="22"/>
      <c r="T45" s="22"/>
      <c r="U45" s="22"/>
      <c r="V45" s="22"/>
      <c r="W45" s="22">
        <v>1240462</v>
      </c>
      <c r="X45" s="22">
        <v>3041600</v>
      </c>
      <c r="Y45" s="22">
        <v>-1801138</v>
      </c>
      <c r="Z45" s="23">
        <v>-59.21679379274066</v>
      </c>
      <c r="AA45" s="20">
        <v>5994300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48188870</v>
      </c>
      <c r="D48" s="29">
        <f t="shared" ref="D48:Y48" si="1">SUM(D35:D47)</f>
        <v>0</v>
      </c>
      <c r="E48" s="30">
        <f t="shared" si="1"/>
        <v>46355600</v>
      </c>
      <c r="F48" s="31">
        <f t="shared" si="1"/>
        <v>46355600</v>
      </c>
      <c r="G48" s="31">
        <f t="shared" si="1"/>
        <v>2470811</v>
      </c>
      <c r="H48" s="31">
        <f t="shared" si="1"/>
        <v>4269555</v>
      </c>
      <c r="I48" s="31">
        <f t="shared" si="1"/>
        <v>4731268</v>
      </c>
      <c r="J48" s="31">
        <f t="shared" si="1"/>
        <v>11471634</v>
      </c>
      <c r="K48" s="31">
        <f t="shared" si="1"/>
        <v>3146065</v>
      </c>
      <c r="L48" s="31">
        <f t="shared" si="1"/>
        <v>5114157</v>
      </c>
      <c r="M48" s="31">
        <f t="shared" si="1"/>
        <v>3362164</v>
      </c>
      <c r="N48" s="31">
        <f t="shared" si="1"/>
        <v>11622386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23094020</v>
      </c>
      <c r="X48" s="31">
        <f t="shared" si="1"/>
        <v>24583300</v>
      </c>
      <c r="Y48" s="31">
        <f t="shared" si="1"/>
        <v>-1489280</v>
      </c>
      <c r="Z48" s="32">
        <f>+IF(X48&lt;&gt;0,+(Y48/X48)*100,0)</f>
        <v>-6.0580963499611524</v>
      </c>
      <c r="AA48" s="29">
        <f>SUM(AA35:AA47)</f>
        <v>46355600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4527445</v>
      </c>
      <c r="D49" s="39">
        <f t="shared" si="2"/>
        <v>0</v>
      </c>
      <c r="E49" s="40">
        <f t="shared" si="2"/>
        <v>13420800</v>
      </c>
      <c r="F49" s="41">
        <f t="shared" si="2"/>
        <v>13420800</v>
      </c>
      <c r="G49" s="41">
        <f t="shared" si="2"/>
        <v>20988289</v>
      </c>
      <c r="H49" s="41">
        <f t="shared" si="2"/>
        <v>-14998357</v>
      </c>
      <c r="I49" s="41">
        <f t="shared" si="2"/>
        <v>494046</v>
      </c>
      <c r="J49" s="41">
        <f t="shared" si="2"/>
        <v>6483978</v>
      </c>
      <c r="K49" s="41">
        <f t="shared" si="2"/>
        <v>1982655</v>
      </c>
      <c r="L49" s="41">
        <f t="shared" si="2"/>
        <v>-153707</v>
      </c>
      <c r="M49" s="41">
        <f t="shared" si="2"/>
        <v>1662791</v>
      </c>
      <c r="N49" s="41">
        <f t="shared" si="2"/>
        <v>3491739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9975717</v>
      </c>
      <c r="X49" s="41">
        <f t="shared" si="2"/>
        <v>5361200</v>
      </c>
      <c r="Y49" s="41">
        <f t="shared" si="2"/>
        <v>4614517</v>
      </c>
      <c r="Z49" s="42">
        <f>+IF(X49&lt;&gt;0,+(Y49/X49)*100,0)</f>
        <v>86.07246511974931</v>
      </c>
      <c r="AA49" s="39">
        <f>+AA33-AA48</f>
        <v>13420800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4527445</v>
      </c>
      <c r="D52" s="48">
        <f t="shared" si="3"/>
        <v>0</v>
      </c>
      <c r="E52" s="49">
        <f t="shared" si="3"/>
        <v>13420800</v>
      </c>
      <c r="F52" s="50">
        <f t="shared" si="3"/>
        <v>13420800</v>
      </c>
      <c r="G52" s="50">
        <f t="shared" si="3"/>
        <v>20988289</v>
      </c>
      <c r="H52" s="50">
        <f t="shared" si="3"/>
        <v>-14998357</v>
      </c>
      <c r="I52" s="50">
        <f t="shared" si="3"/>
        <v>494046</v>
      </c>
      <c r="J52" s="50">
        <f t="shared" si="3"/>
        <v>6483978</v>
      </c>
      <c r="K52" s="50">
        <f t="shared" si="3"/>
        <v>1982655</v>
      </c>
      <c r="L52" s="50">
        <f t="shared" si="3"/>
        <v>-153707</v>
      </c>
      <c r="M52" s="50">
        <f t="shared" si="3"/>
        <v>1662791</v>
      </c>
      <c r="N52" s="50">
        <f t="shared" si="3"/>
        <v>3491739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9975717</v>
      </c>
      <c r="X52" s="50">
        <f t="shared" si="3"/>
        <v>5361200</v>
      </c>
      <c r="Y52" s="50">
        <f t="shared" si="3"/>
        <v>4614517</v>
      </c>
      <c r="Z52" s="51">
        <f>+IF(X52&lt;&gt;0,+(Y52/X52)*100,0)</f>
        <v>86.07246511974931</v>
      </c>
      <c r="AA52" s="48">
        <f>SUM(AA49:AA51)</f>
        <v>13420800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4527445</v>
      </c>
      <c r="D54" s="54">
        <f>+D52-D53</f>
        <v>0</v>
      </c>
      <c r="E54" s="55">
        <f t="shared" si="4"/>
        <v>13420800</v>
      </c>
      <c r="F54" s="56">
        <f t="shared" si="4"/>
        <v>13420800</v>
      </c>
      <c r="G54" s="56">
        <f t="shared" si="4"/>
        <v>20988289</v>
      </c>
      <c r="H54" s="56">
        <f t="shared" si="4"/>
        <v>-14998357</v>
      </c>
      <c r="I54" s="56">
        <f t="shared" si="4"/>
        <v>494046</v>
      </c>
      <c r="J54" s="56">
        <f t="shared" si="4"/>
        <v>6483978</v>
      </c>
      <c r="K54" s="56">
        <f t="shared" si="4"/>
        <v>1982655</v>
      </c>
      <c r="L54" s="56">
        <f t="shared" si="4"/>
        <v>-153707</v>
      </c>
      <c r="M54" s="56">
        <f t="shared" si="4"/>
        <v>1662791</v>
      </c>
      <c r="N54" s="56">
        <f t="shared" si="4"/>
        <v>3491739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9975717</v>
      </c>
      <c r="X54" s="56">
        <f t="shared" si="4"/>
        <v>5361200</v>
      </c>
      <c r="Y54" s="56">
        <f t="shared" si="4"/>
        <v>4614517</v>
      </c>
      <c r="Z54" s="57">
        <f>+IF(X54&lt;&gt;0,+(Y54/X54)*100,0)</f>
        <v>86.07246511974931</v>
      </c>
      <c r="AA54" s="54">
        <f>+AA52-AA53</f>
        <v>13420800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4527445</v>
      </c>
      <c r="D57" s="48">
        <f>SUM(D54:D56)</f>
        <v>0</v>
      </c>
      <c r="E57" s="49">
        <f t="shared" si="5"/>
        <v>13420800</v>
      </c>
      <c r="F57" s="50">
        <f t="shared" si="5"/>
        <v>13420800</v>
      </c>
      <c r="G57" s="50">
        <f t="shared" si="5"/>
        <v>20988289</v>
      </c>
      <c r="H57" s="50">
        <f t="shared" si="5"/>
        <v>-14998357</v>
      </c>
      <c r="I57" s="50">
        <f t="shared" si="5"/>
        <v>494046</v>
      </c>
      <c r="J57" s="50">
        <f t="shared" si="5"/>
        <v>6483978</v>
      </c>
      <c r="K57" s="50">
        <f t="shared" si="5"/>
        <v>1982655</v>
      </c>
      <c r="L57" s="50">
        <f t="shared" si="5"/>
        <v>-153707</v>
      </c>
      <c r="M57" s="50">
        <f t="shared" si="5"/>
        <v>1662791</v>
      </c>
      <c r="N57" s="50">
        <f t="shared" si="5"/>
        <v>3491739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9975717</v>
      </c>
      <c r="X57" s="50">
        <f t="shared" si="5"/>
        <v>5361200</v>
      </c>
      <c r="Y57" s="50">
        <f t="shared" si="5"/>
        <v>4614517</v>
      </c>
      <c r="Z57" s="51">
        <f>+IF(X57&lt;&gt;0,+(Y57/X57)*100,0)</f>
        <v>86.07246511974931</v>
      </c>
      <c r="AA57" s="48">
        <f>SUM(AA54:AA56)</f>
        <v>13420800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4527445</v>
      </c>
      <c r="D60" s="65">
        <f>SUM(D57:D59)</f>
        <v>0</v>
      </c>
      <c r="E60" s="66">
        <f t="shared" si="6"/>
        <v>13420800</v>
      </c>
      <c r="F60" s="67">
        <f t="shared" si="6"/>
        <v>13420800</v>
      </c>
      <c r="G60" s="67">
        <f t="shared" si="6"/>
        <v>20988289</v>
      </c>
      <c r="H60" s="67">
        <f t="shared" si="6"/>
        <v>-14998357</v>
      </c>
      <c r="I60" s="67">
        <f t="shared" si="6"/>
        <v>494046</v>
      </c>
      <c r="J60" s="67">
        <f t="shared" si="6"/>
        <v>6483978</v>
      </c>
      <c r="K60" s="67">
        <f t="shared" si="6"/>
        <v>1982655</v>
      </c>
      <c r="L60" s="67">
        <f t="shared" si="6"/>
        <v>-153707</v>
      </c>
      <c r="M60" s="67">
        <f t="shared" si="6"/>
        <v>1662791</v>
      </c>
      <c r="N60" s="67">
        <f t="shared" si="6"/>
        <v>3491739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9975717</v>
      </c>
      <c r="X60" s="67">
        <f t="shared" si="6"/>
        <v>5361200</v>
      </c>
      <c r="Y60" s="67">
        <f t="shared" si="6"/>
        <v>4614517</v>
      </c>
      <c r="Z60" s="68">
        <f>+IF(X60&lt;&gt;0,+(Y60/X60)*100,0)</f>
        <v>86.07246511974931</v>
      </c>
      <c r="AA60" s="65">
        <f>SUM(AA57:AA59)</f>
        <v>13420800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50361882</v>
      </c>
      <c r="D9" s="20"/>
      <c r="E9" s="21">
        <v>52852109</v>
      </c>
      <c r="F9" s="22">
        <v>52852109</v>
      </c>
      <c r="G9" s="22">
        <v>4390892</v>
      </c>
      <c r="H9" s="22">
        <v>4432723</v>
      </c>
      <c r="I9" s="22">
        <v>4297913</v>
      </c>
      <c r="J9" s="22">
        <v>13121528</v>
      </c>
      <c r="K9" s="22">
        <v>4326596</v>
      </c>
      <c r="L9" s="22">
        <v>4344849</v>
      </c>
      <c r="M9" s="22">
        <v>4285731</v>
      </c>
      <c r="N9" s="22">
        <v>12957176</v>
      </c>
      <c r="O9" s="22"/>
      <c r="P9" s="22"/>
      <c r="Q9" s="22"/>
      <c r="R9" s="22"/>
      <c r="S9" s="22"/>
      <c r="T9" s="22"/>
      <c r="U9" s="22"/>
      <c r="V9" s="22"/>
      <c r="W9" s="22">
        <v>26078704</v>
      </c>
      <c r="X9" s="22">
        <v>26426052</v>
      </c>
      <c r="Y9" s="22">
        <v>-347348</v>
      </c>
      <c r="Z9" s="23">
        <v>-1.3144150325595363</v>
      </c>
      <c r="AA9" s="20">
        <v>52852109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2084604</v>
      </c>
      <c r="D13" s="20"/>
      <c r="E13" s="21">
        <v>2727042</v>
      </c>
      <c r="F13" s="22">
        <v>2727042</v>
      </c>
      <c r="G13" s="22">
        <v>400079</v>
      </c>
      <c r="H13" s="22">
        <v>1128</v>
      </c>
      <c r="I13" s="22">
        <v>410668</v>
      </c>
      <c r="J13" s="22">
        <v>811875</v>
      </c>
      <c r="K13" s="22">
        <v>423529</v>
      </c>
      <c r="L13" s="22">
        <v>417772</v>
      </c>
      <c r="M13" s="22">
        <v>424080</v>
      </c>
      <c r="N13" s="22">
        <v>1265381</v>
      </c>
      <c r="O13" s="22"/>
      <c r="P13" s="22"/>
      <c r="Q13" s="22"/>
      <c r="R13" s="22"/>
      <c r="S13" s="22"/>
      <c r="T13" s="22"/>
      <c r="U13" s="22"/>
      <c r="V13" s="22"/>
      <c r="W13" s="22">
        <v>2077256</v>
      </c>
      <c r="X13" s="22">
        <v>1363518</v>
      </c>
      <c r="Y13" s="22">
        <v>713738</v>
      </c>
      <c r="Z13" s="23">
        <v>52.345330241331609</v>
      </c>
      <c r="AA13" s="20">
        <v>2727042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41568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24600000</v>
      </c>
      <c r="D26" s="20"/>
      <c r="E26" s="21">
        <v>18979320</v>
      </c>
      <c r="F26" s="22">
        <v>18979320</v>
      </c>
      <c r="G26" s="22">
        <v>7000000</v>
      </c>
      <c r="H26" s="22"/>
      <c r="I26" s="22"/>
      <c r="J26" s="22">
        <v>7000000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7000000</v>
      </c>
      <c r="X26" s="22">
        <v>9489660</v>
      </c>
      <c r="Y26" s="22">
        <v>-2489660</v>
      </c>
      <c r="Z26" s="23">
        <v>-26.235502641822784</v>
      </c>
      <c r="AA26" s="20">
        <v>18979320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3210163</v>
      </c>
      <c r="D29" s="20"/>
      <c r="E29" s="21">
        <v>3370447</v>
      </c>
      <c r="F29" s="22">
        <v>3370447</v>
      </c>
      <c r="G29" s="22">
        <v>250023</v>
      </c>
      <c r="H29" s="22">
        <v>240413</v>
      </c>
      <c r="I29" s="22">
        <v>257196</v>
      </c>
      <c r="J29" s="22">
        <v>747632</v>
      </c>
      <c r="K29" s="22">
        <v>258391</v>
      </c>
      <c r="L29" s="22">
        <v>233730</v>
      </c>
      <c r="M29" s="22">
        <v>245028</v>
      </c>
      <c r="N29" s="22">
        <v>737149</v>
      </c>
      <c r="O29" s="22"/>
      <c r="P29" s="22"/>
      <c r="Q29" s="22"/>
      <c r="R29" s="22"/>
      <c r="S29" s="22"/>
      <c r="T29" s="22"/>
      <c r="U29" s="22"/>
      <c r="V29" s="22"/>
      <c r="W29" s="22">
        <v>1484781</v>
      </c>
      <c r="X29" s="22">
        <v>1685220</v>
      </c>
      <c r="Y29" s="22">
        <v>-200439</v>
      </c>
      <c r="Z29" s="23">
        <v>-11.893936696692419</v>
      </c>
      <c r="AA29" s="20">
        <v>3370447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336767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80634984</v>
      </c>
      <c r="D33" s="29">
        <f t="shared" ref="D33:Y33" si="0">SUM(D6:D32)</f>
        <v>0</v>
      </c>
      <c r="E33" s="30">
        <f t="shared" si="0"/>
        <v>77928918</v>
      </c>
      <c r="F33" s="31">
        <f t="shared" si="0"/>
        <v>77928918</v>
      </c>
      <c r="G33" s="31">
        <f t="shared" si="0"/>
        <v>12040994</v>
      </c>
      <c r="H33" s="31">
        <f t="shared" si="0"/>
        <v>4674264</v>
      </c>
      <c r="I33" s="31">
        <f t="shared" si="0"/>
        <v>4965777</v>
      </c>
      <c r="J33" s="31">
        <f t="shared" si="0"/>
        <v>21681035</v>
      </c>
      <c r="K33" s="31">
        <f t="shared" si="0"/>
        <v>5008516</v>
      </c>
      <c r="L33" s="31">
        <f t="shared" si="0"/>
        <v>4996351</v>
      </c>
      <c r="M33" s="31">
        <f t="shared" si="0"/>
        <v>4954839</v>
      </c>
      <c r="N33" s="31">
        <f t="shared" si="0"/>
        <v>14959706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36640741</v>
      </c>
      <c r="X33" s="31">
        <f t="shared" si="0"/>
        <v>38964450</v>
      </c>
      <c r="Y33" s="31">
        <f t="shared" si="0"/>
        <v>-2323709</v>
      </c>
      <c r="Z33" s="32">
        <f>+IF(X33&lt;&gt;0,+(Y33/X33)*100,0)</f>
        <v>-5.9636643145225969</v>
      </c>
      <c r="AA33" s="29">
        <f>SUM(AA6:AA32)</f>
        <v>77928918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26372204</v>
      </c>
      <c r="D35" s="20"/>
      <c r="E35" s="21">
        <v>28549200</v>
      </c>
      <c r="F35" s="22">
        <v>28549200</v>
      </c>
      <c r="G35" s="22">
        <v>1708237</v>
      </c>
      <c r="H35" s="22">
        <v>1703041</v>
      </c>
      <c r="I35" s="22">
        <v>1689878</v>
      </c>
      <c r="J35" s="22">
        <v>5101156</v>
      </c>
      <c r="K35" s="22"/>
      <c r="L35" s="22">
        <v>3312864</v>
      </c>
      <c r="M35" s="22">
        <v>1627790</v>
      </c>
      <c r="N35" s="22">
        <v>4940654</v>
      </c>
      <c r="O35" s="22"/>
      <c r="P35" s="22"/>
      <c r="Q35" s="22"/>
      <c r="R35" s="22"/>
      <c r="S35" s="22"/>
      <c r="T35" s="22"/>
      <c r="U35" s="22"/>
      <c r="V35" s="22"/>
      <c r="W35" s="22">
        <v>10041810</v>
      </c>
      <c r="X35" s="22">
        <v>14274552</v>
      </c>
      <c r="Y35" s="22">
        <v>-4232742</v>
      </c>
      <c r="Z35" s="23">
        <v>-29.65236317048689</v>
      </c>
      <c r="AA35" s="20">
        <v>28549200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1353267</v>
      </c>
      <c r="D38" s="20"/>
      <c r="E38" s="21">
        <v>1700000</v>
      </c>
      <c r="F38" s="22">
        <v>1700000</v>
      </c>
      <c r="G38" s="22">
        <v>95242</v>
      </c>
      <c r="H38" s="22">
        <v>71689</v>
      </c>
      <c r="I38" s="22">
        <v>159290</v>
      </c>
      <c r="J38" s="22">
        <v>326221</v>
      </c>
      <c r="K38" s="22">
        <v>121298</v>
      </c>
      <c r="L38" s="22">
        <v>242849</v>
      </c>
      <c r="M38" s="22">
        <v>187775</v>
      </c>
      <c r="N38" s="22">
        <v>551922</v>
      </c>
      <c r="O38" s="22"/>
      <c r="P38" s="22"/>
      <c r="Q38" s="22"/>
      <c r="R38" s="22"/>
      <c r="S38" s="22"/>
      <c r="T38" s="22"/>
      <c r="U38" s="22"/>
      <c r="V38" s="22"/>
      <c r="W38" s="22">
        <v>878143</v>
      </c>
      <c r="X38" s="22">
        <v>849996</v>
      </c>
      <c r="Y38" s="22">
        <v>28147</v>
      </c>
      <c r="Z38" s="23">
        <v>3.3114273478934018</v>
      </c>
      <c r="AA38" s="20">
        <v>1700000</v>
      </c>
    </row>
    <row r="39" spans="1:27" x14ac:dyDescent="0.25">
      <c r="A39" s="19" t="s">
        <v>65</v>
      </c>
      <c r="B39" s="15" t="s">
        <v>32</v>
      </c>
      <c r="C39" s="20">
        <v>8368877</v>
      </c>
      <c r="D39" s="20"/>
      <c r="E39" s="21">
        <v>3930000</v>
      </c>
      <c r="F39" s="22">
        <v>3930000</v>
      </c>
      <c r="G39" s="22"/>
      <c r="H39" s="22"/>
      <c r="I39" s="22"/>
      <c r="J39" s="22"/>
      <c r="K39" s="22"/>
      <c r="L39" s="22">
        <v>25040169</v>
      </c>
      <c r="M39" s="22">
        <v>-18394635</v>
      </c>
      <c r="N39" s="22">
        <v>6645534</v>
      </c>
      <c r="O39" s="22"/>
      <c r="P39" s="22"/>
      <c r="Q39" s="22"/>
      <c r="R39" s="22"/>
      <c r="S39" s="22"/>
      <c r="T39" s="22"/>
      <c r="U39" s="22"/>
      <c r="V39" s="22"/>
      <c r="W39" s="22">
        <v>6645534</v>
      </c>
      <c r="X39" s="22">
        <v>-1420698</v>
      </c>
      <c r="Y39" s="22">
        <v>8066232</v>
      </c>
      <c r="Z39" s="23">
        <v>-567.76542234873273</v>
      </c>
      <c r="AA39" s="20">
        <v>3930000</v>
      </c>
    </row>
    <row r="40" spans="1:27" x14ac:dyDescent="0.25">
      <c r="A40" s="19" t="s">
        <v>66</v>
      </c>
      <c r="B40" s="15" t="s">
        <v>32</v>
      </c>
      <c r="C40" s="20">
        <v>2402278</v>
      </c>
      <c r="D40" s="20"/>
      <c r="E40" s="21">
        <v>2456013</v>
      </c>
      <c r="F40" s="22">
        <v>2456013</v>
      </c>
      <c r="G40" s="22"/>
      <c r="H40" s="22">
        <v>230920</v>
      </c>
      <c r="I40" s="22">
        <v>383081</v>
      </c>
      <c r="J40" s="22">
        <v>614001</v>
      </c>
      <c r="K40" s="22">
        <v>127694</v>
      </c>
      <c r="L40" s="22">
        <v>127694</v>
      </c>
      <c r="M40" s="22">
        <v>127694</v>
      </c>
      <c r="N40" s="22">
        <v>383082</v>
      </c>
      <c r="O40" s="22"/>
      <c r="P40" s="22"/>
      <c r="Q40" s="22"/>
      <c r="R40" s="22"/>
      <c r="S40" s="22"/>
      <c r="T40" s="22"/>
      <c r="U40" s="22"/>
      <c r="V40" s="22"/>
      <c r="W40" s="22">
        <v>997083</v>
      </c>
      <c r="X40" s="22">
        <v>1227984</v>
      </c>
      <c r="Y40" s="22">
        <v>-230901</v>
      </c>
      <c r="Z40" s="23">
        <v>-18.803258022905837</v>
      </c>
      <c r="AA40" s="20">
        <v>2456013</v>
      </c>
    </row>
    <row r="41" spans="1:27" x14ac:dyDescent="0.25">
      <c r="A41" s="19" t="s">
        <v>40</v>
      </c>
      <c r="B41" s="15" t="s">
        <v>32</v>
      </c>
      <c r="C41" s="20">
        <v>1298480</v>
      </c>
      <c r="D41" s="20"/>
      <c r="E41" s="21">
        <v>408181</v>
      </c>
      <c r="F41" s="22">
        <v>408181</v>
      </c>
      <c r="G41" s="22"/>
      <c r="H41" s="22"/>
      <c r="I41" s="22"/>
      <c r="J41" s="22"/>
      <c r="K41" s="22"/>
      <c r="L41" s="22"/>
      <c r="M41" s="22">
        <v>222281</v>
      </c>
      <c r="N41" s="22">
        <v>222281</v>
      </c>
      <c r="O41" s="22"/>
      <c r="P41" s="22"/>
      <c r="Q41" s="22"/>
      <c r="R41" s="22"/>
      <c r="S41" s="22"/>
      <c r="T41" s="22"/>
      <c r="U41" s="22"/>
      <c r="V41" s="22"/>
      <c r="W41" s="22">
        <v>222281</v>
      </c>
      <c r="X41" s="22">
        <v>204090</v>
      </c>
      <c r="Y41" s="22">
        <v>18191</v>
      </c>
      <c r="Z41" s="23">
        <v>8.9132245577931304</v>
      </c>
      <c r="AA41" s="20">
        <v>408181</v>
      </c>
    </row>
    <row r="42" spans="1:27" x14ac:dyDescent="0.25">
      <c r="A42" s="19" t="s">
        <v>67</v>
      </c>
      <c r="B42" s="15" t="s">
        <v>32</v>
      </c>
      <c r="C42" s="20">
        <v>3917380</v>
      </c>
      <c r="D42" s="20"/>
      <c r="E42" s="21">
        <v>5685000</v>
      </c>
      <c r="F42" s="22">
        <v>5685000</v>
      </c>
      <c r="G42" s="22"/>
      <c r="H42" s="22">
        <v>181694</v>
      </c>
      <c r="I42" s="22">
        <v>268094</v>
      </c>
      <c r="J42" s="22">
        <v>449788</v>
      </c>
      <c r="K42" s="22">
        <v>179212</v>
      </c>
      <c r="L42" s="22">
        <v>217945</v>
      </c>
      <c r="M42" s="22">
        <v>190961</v>
      </c>
      <c r="N42" s="22">
        <v>588118</v>
      </c>
      <c r="O42" s="22"/>
      <c r="P42" s="22"/>
      <c r="Q42" s="22"/>
      <c r="R42" s="22"/>
      <c r="S42" s="22"/>
      <c r="T42" s="22"/>
      <c r="U42" s="22"/>
      <c r="V42" s="22"/>
      <c r="W42" s="22">
        <v>1037906</v>
      </c>
      <c r="X42" s="22">
        <v>2842480</v>
      </c>
      <c r="Y42" s="22">
        <v>-1804574</v>
      </c>
      <c r="Z42" s="23">
        <v>-63.485899636936757</v>
      </c>
      <c r="AA42" s="20">
        <v>5685000</v>
      </c>
    </row>
    <row r="43" spans="1:27" x14ac:dyDescent="0.25">
      <c r="A43" s="19" t="s">
        <v>68</v>
      </c>
      <c r="B43" s="15" t="s">
        <v>32</v>
      </c>
      <c r="C43" s="20">
        <v>67126</v>
      </c>
      <c r="D43" s="20"/>
      <c r="E43" s="21">
        <v>5600000</v>
      </c>
      <c r="F43" s="22">
        <v>4000000</v>
      </c>
      <c r="G43" s="22"/>
      <c r="H43" s="22"/>
      <c r="I43" s="22">
        <v>297432</v>
      </c>
      <c r="J43" s="22">
        <v>297432</v>
      </c>
      <c r="K43" s="22">
        <v>814448</v>
      </c>
      <c r="L43" s="22">
        <v>-1111881</v>
      </c>
      <c r="M43" s="22"/>
      <c r="N43" s="22">
        <v>-297433</v>
      </c>
      <c r="O43" s="22"/>
      <c r="P43" s="22"/>
      <c r="Q43" s="22"/>
      <c r="R43" s="22"/>
      <c r="S43" s="22"/>
      <c r="T43" s="22"/>
      <c r="U43" s="22"/>
      <c r="V43" s="22"/>
      <c r="W43" s="22">
        <v>-1</v>
      </c>
      <c r="X43" s="22">
        <v>1999998</v>
      </c>
      <c r="Y43" s="22">
        <v>-1999999</v>
      </c>
      <c r="Z43" s="23">
        <v>-100.00005000005</v>
      </c>
      <c r="AA43" s="20">
        <v>4000000</v>
      </c>
    </row>
    <row r="44" spans="1:27" x14ac:dyDescent="0.25">
      <c r="A44" s="19" t="s">
        <v>69</v>
      </c>
      <c r="B44" s="15" t="s">
        <v>32</v>
      </c>
      <c r="C44" s="20">
        <v>6594120</v>
      </c>
      <c r="D44" s="20"/>
      <c r="E44" s="21">
        <v>9000000</v>
      </c>
      <c r="F44" s="22">
        <v>9000000</v>
      </c>
      <c r="G44" s="22">
        <v>77441</v>
      </c>
      <c r="H44" s="22">
        <v>25204</v>
      </c>
      <c r="I44" s="22">
        <v>1271255</v>
      </c>
      <c r="J44" s="22">
        <v>1373900</v>
      </c>
      <c r="K44" s="22">
        <v>242395</v>
      </c>
      <c r="L44" s="22">
        <v>2229480</v>
      </c>
      <c r="M44" s="22">
        <v>104170</v>
      </c>
      <c r="N44" s="22">
        <v>2576045</v>
      </c>
      <c r="O44" s="22"/>
      <c r="P44" s="22"/>
      <c r="Q44" s="22"/>
      <c r="R44" s="22"/>
      <c r="S44" s="22"/>
      <c r="T44" s="22"/>
      <c r="U44" s="22"/>
      <c r="V44" s="22"/>
      <c r="W44" s="22">
        <v>3949945</v>
      </c>
      <c r="X44" s="22">
        <v>4500000</v>
      </c>
      <c r="Y44" s="22">
        <v>-550055</v>
      </c>
      <c r="Z44" s="23">
        <v>-12.223444444444445</v>
      </c>
      <c r="AA44" s="20">
        <v>9000000</v>
      </c>
    </row>
    <row r="45" spans="1:27" x14ac:dyDescent="0.25">
      <c r="A45" s="19" t="s">
        <v>70</v>
      </c>
      <c r="B45" s="15" t="s">
        <v>32</v>
      </c>
      <c r="C45" s="20">
        <v>8801301</v>
      </c>
      <c r="D45" s="20"/>
      <c r="E45" s="21">
        <v>8303440</v>
      </c>
      <c r="F45" s="22">
        <v>9903440</v>
      </c>
      <c r="G45" s="22">
        <v>26382</v>
      </c>
      <c r="H45" s="22">
        <v>793936</v>
      </c>
      <c r="I45" s="22">
        <v>606759</v>
      </c>
      <c r="J45" s="22">
        <v>1427077</v>
      </c>
      <c r="K45" s="22">
        <v>65882</v>
      </c>
      <c r="L45" s="22">
        <v>1255845</v>
      </c>
      <c r="M45" s="22">
        <v>951619</v>
      </c>
      <c r="N45" s="22">
        <v>2273346</v>
      </c>
      <c r="O45" s="22"/>
      <c r="P45" s="22"/>
      <c r="Q45" s="22"/>
      <c r="R45" s="22"/>
      <c r="S45" s="22"/>
      <c r="T45" s="22"/>
      <c r="U45" s="22"/>
      <c r="V45" s="22"/>
      <c r="W45" s="22">
        <v>3700423</v>
      </c>
      <c r="X45" s="22">
        <v>4951686</v>
      </c>
      <c r="Y45" s="22">
        <v>-1251263</v>
      </c>
      <c r="Z45" s="23">
        <v>-25.269433481848402</v>
      </c>
      <c r="AA45" s="20">
        <v>9903440</v>
      </c>
    </row>
    <row r="46" spans="1:27" x14ac:dyDescent="0.25">
      <c r="A46" s="19" t="s">
        <v>71</v>
      </c>
      <c r="B46" s="15" t="s">
        <v>32</v>
      </c>
      <c r="C46" s="20">
        <v>2990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59178023</v>
      </c>
      <c r="D48" s="29">
        <f t="shared" ref="D48:Y48" si="1">SUM(D35:D47)</f>
        <v>0</v>
      </c>
      <c r="E48" s="30">
        <f t="shared" si="1"/>
        <v>65631834</v>
      </c>
      <c r="F48" s="31">
        <f t="shared" si="1"/>
        <v>65631834</v>
      </c>
      <c r="G48" s="31">
        <f t="shared" si="1"/>
        <v>1907302</v>
      </c>
      <c r="H48" s="31">
        <f t="shared" si="1"/>
        <v>3006484</v>
      </c>
      <c r="I48" s="31">
        <f t="shared" si="1"/>
        <v>4675789</v>
      </c>
      <c r="J48" s="31">
        <f t="shared" si="1"/>
        <v>9589575</v>
      </c>
      <c r="K48" s="31">
        <f t="shared" si="1"/>
        <v>1550929</v>
      </c>
      <c r="L48" s="31">
        <f t="shared" si="1"/>
        <v>31314965</v>
      </c>
      <c r="M48" s="31">
        <f t="shared" si="1"/>
        <v>-14982345</v>
      </c>
      <c r="N48" s="31">
        <f t="shared" si="1"/>
        <v>17883549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27473124</v>
      </c>
      <c r="X48" s="31">
        <f t="shared" si="1"/>
        <v>29430088</v>
      </c>
      <c r="Y48" s="31">
        <f t="shared" si="1"/>
        <v>-1956964</v>
      </c>
      <c r="Z48" s="32">
        <f>+IF(X48&lt;&gt;0,+(Y48/X48)*100,0)</f>
        <v>-6.6495349928957062</v>
      </c>
      <c r="AA48" s="29">
        <f>SUM(AA35:AA47)</f>
        <v>65631834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21456961</v>
      </c>
      <c r="D49" s="39">
        <f t="shared" si="2"/>
        <v>0</v>
      </c>
      <c r="E49" s="40">
        <f t="shared" si="2"/>
        <v>12297084</v>
      </c>
      <c r="F49" s="41">
        <f t="shared" si="2"/>
        <v>12297084</v>
      </c>
      <c r="G49" s="41">
        <f t="shared" si="2"/>
        <v>10133692</v>
      </c>
      <c r="H49" s="41">
        <f t="shared" si="2"/>
        <v>1667780</v>
      </c>
      <c r="I49" s="41">
        <f t="shared" si="2"/>
        <v>289988</v>
      </c>
      <c r="J49" s="41">
        <f t="shared" si="2"/>
        <v>12091460</v>
      </c>
      <c r="K49" s="41">
        <f t="shared" si="2"/>
        <v>3457587</v>
      </c>
      <c r="L49" s="41">
        <f t="shared" si="2"/>
        <v>-26318614</v>
      </c>
      <c r="M49" s="41">
        <f t="shared" si="2"/>
        <v>19937184</v>
      </c>
      <c r="N49" s="41">
        <f t="shared" si="2"/>
        <v>-2923843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9167617</v>
      </c>
      <c r="X49" s="41">
        <f t="shared" si="2"/>
        <v>9534362</v>
      </c>
      <c r="Y49" s="41">
        <f t="shared" si="2"/>
        <v>-366745</v>
      </c>
      <c r="Z49" s="42">
        <f>+IF(X49&lt;&gt;0,+(Y49/X49)*100,0)</f>
        <v>-3.8465604725308316</v>
      </c>
      <c r="AA49" s="39">
        <f>+AA33-AA48</f>
        <v>12297084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21456961</v>
      </c>
      <c r="D52" s="48">
        <f t="shared" si="3"/>
        <v>0</v>
      </c>
      <c r="E52" s="49">
        <f t="shared" si="3"/>
        <v>12297084</v>
      </c>
      <c r="F52" s="50">
        <f t="shared" si="3"/>
        <v>12297084</v>
      </c>
      <c r="G52" s="50">
        <f t="shared" si="3"/>
        <v>10133692</v>
      </c>
      <c r="H52" s="50">
        <f t="shared" si="3"/>
        <v>1667780</v>
      </c>
      <c r="I52" s="50">
        <f t="shared" si="3"/>
        <v>289988</v>
      </c>
      <c r="J52" s="50">
        <f t="shared" si="3"/>
        <v>12091460</v>
      </c>
      <c r="K52" s="50">
        <f t="shared" si="3"/>
        <v>3457587</v>
      </c>
      <c r="L52" s="50">
        <f t="shared" si="3"/>
        <v>-26318614</v>
      </c>
      <c r="M52" s="50">
        <f t="shared" si="3"/>
        <v>19937184</v>
      </c>
      <c r="N52" s="50">
        <f t="shared" si="3"/>
        <v>-2923843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9167617</v>
      </c>
      <c r="X52" s="50">
        <f t="shared" si="3"/>
        <v>9534362</v>
      </c>
      <c r="Y52" s="50">
        <f t="shared" si="3"/>
        <v>-366745</v>
      </c>
      <c r="Z52" s="51">
        <f>+IF(X52&lt;&gt;0,+(Y52/X52)*100,0)</f>
        <v>-3.8465604725308316</v>
      </c>
      <c r="AA52" s="48">
        <f>SUM(AA49:AA51)</f>
        <v>12297084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21456961</v>
      </c>
      <c r="D54" s="54">
        <f>+D52-D53</f>
        <v>0</v>
      </c>
      <c r="E54" s="55">
        <f t="shared" si="4"/>
        <v>12297084</v>
      </c>
      <c r="F54" s="56">
        <f t="shared" si="4"/>
        <v>12297084</v>
      </c>
      <c r="G54" s="56">
        <f t="shared" si="4"/>
        <v>10133692</v>
      </c>
      <c r="H54" s="56">
        <f t="shared" si="4"/>
        <v>1667780</v>
      </c>
      <c r="I54" s="56">
        <f t="shared" si="4"/>
        <v>289988</v>
      </c>
      <c r="J54" s="56">
        <f t="shared" si="4"/>
        <v>12091460</v>
      </c>
      <c r="K54" s="56">
        <f t="shared" si="4"/>
        <v>3457587</v>
      </c>
      <c r="L54" s="56">
        <f t="shared" si="4"/>
        <v>-26318614</v>
      </c>
      <c r="M54" s="56">
        <f t="shared" si="4"/>
        <v>19937184</v>
      </c>
      <c r="N54" s="56">
        <f t="shared" si="4"/>
        <v>-2923843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9167617</v>
      </c>
      <c r="X54" s="56">
        <f t="shared" si="4"/>
        <v>9534362</v>
      </c>
      <c r="Y54" s="56">
        <f t="shared" si="4"/>
        <v>-366745</v>
      </c>
      <c r="Z54" s="57">
        <f>+IF(X54&lt;&gt;0,+(Y54/X54)*100,0)</f>
        <v>-3.8465604725308316</v>
      </c>
      <c r="AA54" s="54">
        <f>+AA52-AA53</f>
        <v>12297084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21456961</v>
      </c>
      <c r="D57" s="48">
        <f>SUM(D54:D56)</f>
        <v>0</v>
      </c>
      <c r="E57" s="49">
        <f t="shared" si="5"/>
        <v>12297084</v>
      </c>
      <c r="F57" s="50">
        <f t="shared" si="5"/>
        <v>12297084</v>
      </c>
      <c r="G57" s="50">
        <f t="shared" si="5"/>
        <v>10133692</v>
      </c>
      <c r="H57" s="50">
        <f t="shared" si="5"/>
        <v>1667780</v>
      </c>
      <c r="I57" s="50">
        <f t="shared" si="5"/>
        <v>289988</v>
      </c>
      <c r="J57" s="50">
        <f t="shared" si="5"/>
        <v>12091460</v>
      </c>
      <c r="K57" s="50">
        <f t="shared" si="5"/>
        <v>3457587</v>
      </c>
      <c r="L57" s="50">
        <f t="shared" si="5"/>
        <v>-26318614</v>
      </c>
      <c r="M57" s="50">
        <f t="shared" si="5"/>
        <v>19937184</v>
      </c>
      <c r="N57" s="50">
        <f t="shared" si="5"/>
        <v>-2923843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9167617</v>
      </c>
      <c r="X57" s="50">
        <f t="shared" si="5"/>
        <v>9534362</v>
      </c>
      <c r="Y57" s="50">
        <f t="shared" si="5"/>
        <v>-366745</v>
      </c>
      <c r="Z57" s="51">
        <f>+IF(X57&lt;&gt;0,+(Y57/X57)*100,0)</f>
        <v>-3.8465604725308316</v>
      </c>
      <c r="AA57" s="48">
        <f>SUM(AA54:AA56)</f>
        <v>12297084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21456961</v>
      </c>
      <c r="D60" s="65">
        <f>SUM(D57:D59)</f>
        <v>0</v>
      </c>
      <c r="E60" s="66">
        <f t="shared" si="6"/>
        <v>12297084</v>
      </c>
      <c r="F60" s="67">
        <f t="shared" si="6"/>
        <v>12297084</v>
      </c>
      <c r="G60" s="67">
        <f t="shared" si="6"/>
        <v>10133692</v>
      </c>
      <c r="H60" s="67">
        <f t="shared" si="6"/>
        <v>1667780</v>
      </c>
      <c r="I60" s="67">
        <f t="shared" si="6"/>
        <v>289988</v>
      </c>
      <c r="J60" s="67">
        <f t="shared" si="6"/>
        <v>12091460</v>
      </c>
      <c r="K60" s="67">
        <f t="shared" si="6"/>
        <v>3457587</v>
      </c>
      <c r="L60" s="67">
        <f t="shared" si="6"/>
        <v>-26318614</v>
      </c>
      <c r="M60" s="67">
        <f t="shared" si="6"/>
        <v>19937184</v>
      </c>
      <c r="N60" s="67">
        <f t="shared" si="6"/>
        <v>-2923843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9167617</v>
      </c>
      <c r="X60" s="67">
        <f t="shared" si="6"/>
        <v>9534362</v>
      </c>
      <c r="Y60" s="67">
        <f t="shared" si="6"/>
        <v>-366745</v>
      </c>
      <c r="Z60" s="68">
        <f>+IF(X60&lt;&gt;0,+(Y60/X60)*100,0)</f>
        <v>-3.8465604725308316</v>
      </c>
      <c r="AA60" s="65">
        <f>SUM(AA57:AA59)</f>
        <v>12297084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37859716</v>
      </c>
      <c r="D9" s="20"/>
      <c r="E9" s="21">
        <v>46612040</v>
      </c>
      <c r="F9" s="22">
        <v>46612040</v>
      </c>
      <c r="G9" s="22">
        <v>17648429</v>
      </c>
      <c r="H9" s="22">
        <v>2783618</v>
      </c>
      <c r="I9" s="22">
        <v>2945734</v>
      </c>
      <c r="J9" s="22">
        <v>23377781</v>
      </c>
      <c r="K9" s="22">
        <v>2587600</v>
      </c>
      <c r="L9" s="22">
        <v>2176849</v>
      </c>
      <c r="M9" s="22">
        <v>3097300</v>
      </c>
      <c r="N9" s="22">
        <v>7861749</v>
      </c>
      <c r="O9" s="22"/>
      <c r="P9" s="22"/>
      <c r="Q9" s="22"/>
      <c r="R9" s="22"/>
      <c r="S9" s="22"/>
      <c r="T9" s="22"/>
      <c r="U9" s="22"/>
      <c r="V9" s="22"/>
      <c r="W9" s="22">
        <v>31239530</v>
      </c>
      <c r="X9" s="22">
        <v>32981068</v>
      </c>
      <c r="Y9" s="22">
        <v>-1741538</v>
      </c>
      <c r="Z9" s="23">
        <v>-5.2804172381561445</v>
      </c>
      <c r="AA9" s="20">
        <v>46612040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>
        <v>1965</v>
      </c>
      <c r="L10" s="22"/>
      <c r="M10" s="22"/>
      <c r="N10" s="22">
        <v>1965</v>
      </c>
      <c r="O10" s="22"/>
      <c r="P10" s="22"/>
      <c r="Q10" s="22"/>
      <c r="R10" s="22"/>
      <c r="S10" s="22"/>
      <c r="T10" s="22"/>
      <c r="U10" s="22"/>
      <c r="V10" s="22"/>
      <c r="W10" s="22">
        <v>1965</v>
      </c>
      <c r="X10" s="22"/>
      <c r="Y10" s="22">
        <v>1965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5262581</v>
      </c>
      <c r="D13" s="20"/>
      <c r="E13" s="21">
        <v>5713371</v>
      </c>
      <c r="F13" s="22">
        <v>5713371</v>
      </c>
      <c r="G13" s="22">
        <v>405215</v>
      </c>
      <c r="H13" s="22">
        <v>410484</v>
      </c>
      <c r="I13" s="22">
        <v>397167</v>
      </c>
      <c r="J13" s="22">
        <v>1212866</v>
      </c>
      <c r="K13" s="22">
        <v>495982</v>
      </c>
      <c r="L13" s="22">
        <v>485374</v>
      </c>
      <c r="M13" s="22">
        <v>485071</v>
      </c>
      <c r="N13" s="22">
        <v>1466427</v>
      </c>
      <c r="O13" s="22"/>
      <c r="P13" s="22"/>
      <c r="Q13" s="22"/>
      <c r="R13" s="22"/>
      <c r="S13" s="22"/>
      <c r="T13" s="22"/>
      <c r="U13" s="22"/>
      <c r="V13" s="22"/>
      <c r="W13" s="22">
        <v>2679293</v>
      </c>
      <c r="X13" s="22">
        <v>2766631</v>
      </c>
      <c r="Y13" s="22">
        <v>-87338</v>
      </c>
      <c r="Z13" s="23">
        <v>-3.1568358772817913</v>
      </c>
      <c r="AA13" s="20">
        <v>5713371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-685</v>
      </c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100902</v>
      </c>
      <c r="D18" s="20"/>
      <c r="E18" s="21">
        <v>162255</v>
      </c>
      <c r="F18" s="22">
        <v>162255</v>
      </c>
      <c r="G18" s="22">
        <v>501</v>
      </c>
      <c r="H18" s="22">
        <v>3508</v>
      </c>
      <c r="I18" s="22">
        <v>2423</v>
      </c>
      <c r="J18" s="22">
        <v>6432</v>
      </c>
      <c r="K18" s="22">
        <v>1003</v>
      </c>
      <c r="L18" s="22">
        <v>2505</v>
      </c>
      <c r="M18" s="22">
        <v>481</v>
      </c>
      <c r="N18" s="22">
        <v>3989</v>
      </c>
      <c r="O18" s="22"/>
      <c r="P18" s="22"/>
      <c r="Q18" s="22"/>
      <c r="R18" s="22"/>
      <c r="S18" s="22"/>
      <c r="T18" s="22"/>
      <c r="U18" s="22"/>
      <c r="V18" s="22"/>
      <c r="W18" s="22">
        <v>10421</v>
      </c>
      <c r="X18" s="22">
        <v>76262</v>
      </c>
      <c r="Y18" s="22">
        <v>-65841</v>
      </c>
      <c r="Z18" s="23">
        <v>-86.33526526972804</v>
      </c>
      <c r="AA18" s="20">
        <v>162255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15352</v>
      </c>
      <c r="D20" s="20"/>
      <c r="E20" s="21">
        <v>10768</v>
      </c>
      <c r="F20" s="22">
        <v>10768</v>
      </c>
      <c r="G20" s="22"/>
      <c r="H20" s="22">
        <v>232</v>
      </c>
      <c r="I20" s="22">
        <v>232</v>
      </c>
      <c r="J20" s="22">
        <v>464</v>
      </c>
      <c r="K20" s="22">
        <v>1160</v>
      </c>
      <c r="L20" s="22">
        <v>1157</v>
      </c>
      <c r="M20" s="22">
        <v>464</v>
      </c>
      <c r="N20" s="22">
        <v>2781</v>
      </c>
      <c r="O20" s="22"/>
      <c r="P20" s="22"/>
      <c r="Q20" s="22"/>
      <c r="R20" s="22"/>
      <c r="S20" s="22"/>
      <c r="T20" s="22"/>
      <c r="U20" s="22"/>
      <c r="V20" s="22"/>
      <c r="W20" s="22">
        <v>3245</v>
      </c>
      <c r="X20" s="22">
        <v>1526</v>
      </c>
      <c r="Y20" s="22">
        <v>1719</v>
      </c>
      <c r="Z20" s="18">
        <v>112.64744429882046</v>
      </c>
      <c r="AA20" s="20">
        <v>10768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18741171</v>
      </c>
      <c r="D26" s="20"/>
      <c r="E26" s="21">
        <v>19804920</v>
      </c>
      <c r="F26" s="22">
        <v>19804920</v>
      </c>
      <c r="G26" s="22">
        <v>8252098</v>
      </c>
      <c r="H26" s="22"/>
      <c r="I26" s="22"/>
      <c r="J26" s="22">
        <v>8252098</v>
      </c>
      <c r="K26" s="22"/>
      <c r="L26" s="22"/>
      <c r="M26" s="22">
        <v>6601592</v>
      </c>
      <c r="N26" s="22">
        <v>6601592</v>
      </c>
      <c r="O26" s="22"/>
      <c r="P26" s="22"/>
      <c r="Q26" s="22"/>
      <c r="R26" s="22"/>
      <c r="S26" s="22"/>
      <c r="T26" s="22"/>
      <c r="U26" s="22"/>
      <c r="V26" s="22"/>
      <c r="W26" s="22">
        <v>14853690</v>
      </c>
      <c r="X26" s="22">
        <v>14787722</v>
      </c>
      <c r="Y26" s="22">
        <v>65968</v>
      </c>
      <c r="Z26" s="23">
        <v>0.44609981172218416</v>
      </c>
      <c r="AA26" s="20">
        <v>19804920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61979037</v>
      </c>
      <c r="D33" s="29">
        <f t="shared" ref="D33:Y33" si="0">SUM(D6:D32)</f>
        <v>0</v>
      </c>
      <c r="E33" s="30">
        <f t="shared" si="0"/>
        <v>72303354</v>
      </c>
      <c r="F33" s="31">
        <f t="shared" si="0"/>
        <v>72303354</v>
      </c>
      <c r="G33" s="31">
        <f t="shared" si="0"/>
        <v>26306243</v>
      </c>
      <c r="H33" s="31">
        <f t="shared" si="0"/>
        <v>3197842</v>
      </c>
      <c r="I33" s="31">
        <f t="shared" si="0"/>
        <v>3345556</v>
      </c>
      <c r="J33" s="31">
        <f t="shared" si="0"/>
        <v>32849641</v>
      </c>
      <c r="K33" s="31">
        <f t="shared" si="0"/>
        <v>3087710</v>
      </c>
      <c r="L33" s="31">
        <f t="shared" si="0"/>
        <v>2665885</v>
      </c>
      <c r="M33" s="31">
        <f t="shared" si="0"/>
        <v>10184908</v>
      </c>
      <c r="N33" s="31">
        <f t="shared" si="0"/>
        <v>15938503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48788144</v>
      </c>
      <c r="X33" s="31">
        <f t="shared" si="0"/>
        <v>50613209</v>
      </c>
      <c r="Y33" s="31">
        <f t="shared" si="0"/>
        <v>-1825065</v>
      </c>
      <c r="Z33" s="32">
        <f>+IF(X33&lt;&gt;0,+(Y33/X33)*100,0)</f>
        <v>-3.6059065134558055</v>
      </c>
      <c r="AA33" s="29">
        <f>SUM(AA6:AA32)</f>
        <v>72303354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27228495</v>
      </c>
      <c r="D35" s="20"/>
      <c r="E35" s="21">
        <v>27802057</v>
      </c>
      <c r="F35" s="22">
        <v>27802057</v>
      </c>
      <c r="G35" s="22">
        <v>2300907</v>
      </c>
      <c r="H35" s="22">
        <v>1741187</v>
      </c>
      <c r="I35" s="22">
        <v>2138403</v>
      </c>
      <c r="J35" s="22">
        <v>6180497</v>
      </c>
      <c r="K35" s="22">
        <v>2210588</v>
      </c>
      <c r="L35" s="22">
        <v>3499671</v>
      </c>
      <c r="M35" s="22">
        <v>2190220</v>
      </c>
      <c r="N35" s="22">
        <v>7900479</v>
      </c>
      <c r="O35" s="22"/>
      <c r="P35" s="22"/>
      <c r="Q35" s="22"/>
      <c r="R35" s="22"/>
      <c r="S35" s="22"/>
      <c r="T35" s="22"/>
      <c r="U35" s="22"/>
      <c r="V35" s="22"/>
      <c r="W35" s="22">
        <v>14080976</v>
      </c>
      <c r="X35" s="22">
        <v>14310585</v>
      </c>
      <c r="Y35" s="22">
        <v>-229609</v>
      </c>
      <c r="Z35" s="23">
        <v>-1.6044696984784339</v>
      </c>
      <c r="AA35" s="20">
        <v>27802057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2832649</v>
      </c>
      <c r="D38" s="20"/>
      <c r="E38" s="21">
        <v>4299487</v>
      </c>
      <c r="F38" s="22">
        <v>4299487</v>
      </c>
      <c r="G38" s="22">
        <v>232795</v>
      </c>
      <c r="H38" s="22">
        <v>205516</v>
      </c>
      <c r="I38" s="22">
        <v>181590</v>
      </c>
      <c r="J38" s="22">
        <v>619901</v>
      </c>
      <c r="K38" s="22">
        <v>251519</v>
      </c>
      <c r="L38" s="22">
        <v>186892</v>
      </c>
      <c r="M38" s="22">
        <v>446314</v>
      </c>
      <c r="N38" s="22">
        <v>884725</v>
      </c>
      <c r="O38" s="22"/>
      <c r="P38" s="22"/>
      <c r="Q38" s="22"/>
      <c r="R38" s="22"/>
      <c r="S38" s="22"/>
      <c r="T38" s="22"/>
      <c r="U38" s="22"/>
      <c r="V38" s="22"/>
      <c r="W38" s="22">
        <v>1504626</v>
      </c>
      <c r="X38" s="22">
        <v>1285331</v>
      </c>
      <c r="Y38" s="22">
        <v>219295</v>
      </c>
      <c r="Z38" s="23">
        <v>17.061363959944948</v>
      </c>
      <c r="AA38" s="20">
        <v>4299487</v>
      </c>
    </row>
    <row r="39" spans="1:27" x14ac:dyDescent="0.25">
      <c r="A39" s="19" t="s">
        <v>65</v>
      </c>
      <c r="B39" s="15" t="s">
        <v>32</v>
      </c>
      <c r="C39" s="20">
        <v>6633321</v>
      </c>
      <c r="D39" s="20"/>
      <c r="E39" s="21">
        <v>4323707</v>
      </c>
      <c r="F39" s="22">
        <v>4323707</v>
      </c>
      <c r="G39" s="22">
        <v>360309</v>
      </c>
      <c r="H39" s="22">
        <v>360309</v>
      </c>
      <c r="I39" s="22">
        <v>360309</v>
      </c>
      <c r="J39" s="22">
        <v>1080927</v>
      </c>
      <c r="K39" s="22">
        <v>360309</v>
      </c>
      <c r="L39" s="22">
        <v>360309</v>
      </c>
      <c r="M39" s="22"/>
      <c r="N39" s="22">
        <v>720618</v>
      </c>
      <c r="O39" s="22"/>
      <c r="P39" s="22"/>
      <c r="Q39" s="22"/>
      <c r="R39" s="22"/>
      <c r="S39" s="22"/>
      <c r="T39" s="22"/>
      <c r="U39" s="22"/>
      <c r="V39" s="22"/>
      <c r="W39" s="22">
        <v>1801545</v>
      </c>
      <c r="X39" s="22">
        <v>2161854</v>
      </c>
      <c r="Y39" s="22">
        <v>-360309</v>
      </c>
      <c r="Z39" s="23">
        <v>-16.666666666666664</v>
      </c>
      <c r="AA39" s="20">
        <v>4323707</v>
      </c>
    </row>
    <row r="40" spans="1:27" x14ac:dyDescent="0.25">
      <c r="A40" s="19" t="s">
        <v>66</v>
      </c>
      <c r="B40" s="15" t="s">
        <v>32</v>
      </c>
      <c r="C40" s="20">
        <v>2655739</v>
      </c>
      <c r="D40" s="20"/>
      <c r="E40" s="21">
        <v>2226705</v>
      </c>
      <c r="F40" s="22">
        <v>2761485</v>
      </c>
      <c r="G40" s="22">
        <v>54260</v>
      </c>
      <c r="H40" s="22">
        <v>233257</v>
      </c>
      <c r="I40" s="22">
        <v>364486</v>
      </c>
      <c r="J40" s="22">
        <v>652003</v>
      </c>
      <c r="K40" s="22">
        <v>1091590</v>
      </c>
      <c r="L40" s="22">
        <v>212471</v>
      </c>
      <c r="M40" s="22">
        <v>222418</v>
      </c>
      <c r="N40" s="22">
        <v>1526479</v>
      </c>
      <c r="O40" s="22"/>
      <c r="P40" s="22"/>
      <c r="Q40" s="22"/>
      <c r="R40" s="22"/>
      <c r="S40" s="22"/>
      <c r="T40" s="22"/>
      <c r="U40" s="22"/>
      <c r="V40" s="22"/>
      <c r="W40" s="22">
        <v>2178482</v>
      </c>
      <c r="X40" s="22">
        <v>325560</v>
      </c>
      <c r="Y40" s="22">
        <v>1852922</v>
      </c>
      <c r="Z40" s="23">
        <v>569.14915837326453</v>
      </c>
      <c r="AA40" s="20">
        <v>2761485</v>
      </c>
    </row>
    <row r="41" spans="1:27" x14ac:dyDescent="0.25">
      <c r="A41" s="19" t="s">
        <v>40</v>
      </c>
      <c r="B41" s="15" t="s">
        <v>32</v>
      </c>
      <c r="C41" s="20">
        <v>619464</v>
      </c>
      <c r="D41" s="20"/>
      <c r="E41" s="21">
        <v>418058</v>
      </c>
      <c r="F41" s="22">
        <v>418464</v>
      </c>
      <c r="G41" s="22">
        <v>25383</v>
      </c>
      <c r="H41" s="22">
        <v>1509</v>
      </c>
      <c r="I41" s="22">
        <v>4587</v>
      </c>
      <c r="J41" s="22">
        <v>31479</v>
      </c>
      <c r="K41" s="22">
        <v>2205</v>
      </c>
      <c r="L41" s="22">
        <v>1638</v>
      </c>
      <c r="M41" s="22">
        <v>201893</v>
      </c>
      <c r="N41" s="22">
        <v>205736</v>
      </c>
      <c r="O41" s="22"/>
      <c r="P41" s="22"/>
      <c r="Q41" s="22"/>
      <c r="R41" s="22"/>
      <c r="S41" s="22"/>
      <c r="T41" s="22"/>
      <c r="U41" s="22"/>
      <c r="V41" s="22"/>
      <c r="W41" s="22">
        <v>237215</v>
      </c>
      <c r="X41" s="22">
        <v>226393</v>
      </c>
      <c r="Y41" s="22">
        <v>10822</v>
      </c>
      <c r="Z41" s="23">
        <v>4.7801831328707163</v>
      </c>
      <c r="AA41" s="20">
        <v>418464</v>
      </c>
    </row>
    <row r="42" spans="1:27" x14ac:dyDescent="0.25">
      <c r="A42" s="19" t="s">
        <v>67</v>
      </c>
      <c r="B42" s="15" t="s">
        <v>32</v>
      </c>
      <c r="C42" s="20">
        <v>7879720</v>
      </c>
      <c r="D42" s="20"/>
      <c r="E42" s="21">
        <v>6285344</v>
      </c>
      <c r="F42" s="22">
        <v>6285344</v>
      </c>
      <c r="G42" s="22">
        <v>997</v>
      </c>
      <c r="H42" s="22">
        <v>221618</v>
      </c>
      <c r="I42" s="22">
        <v>514553</v>
      </c>
      <c r="J42" s="22">
        <v>737168</v>
      </c>
      <c r="K42" s="22">
        <v>479639</v>
      </c>
      <c r="L42" s="22">
        <v>316298</v>
      </c>
      <c r="M42" s="22">
        <v>513989</v>
      </c>
      <c r="N42" s="22">
        <v>1309926</v>
      </c>
      <c r="O42" s="22"/>
      <c r="P42" s="22"/>
      <c r="Q42" s="22"/>
      <c r="R42" s="22"/>
      <c r="S42" s="22"/>
      <c r="T42" s="22"/>
      <c r="U42" s="22"/>
      <c r="V42" s="22"/>
      <c r="W42" s="22">
        <v>2047094</v>
      </c>
      <c r="X42" s="22">
        <v>1424689</v>
      </c>
      <c r="Y42" s="22">
        <v>622405</v>
      </c>
      <c r="Z42" s="23">
        <v>43.687078372894014</v>
      </c>
      <c r="AA42" s="20">
        <v>6285344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982948</v>
      </c>
      <c r="F44" s="22">
        <v>982948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417750</v>
      </c>
      <c r="Y44" s="22">
        <v>-417750</v>
      </c>
      <c r="Z44" s="23">
        <v>-100</v>
      </c>
      <c r="AA44" s="20">
        <v>982948</v>
      </c>
    </row>
    <row r="45" spans="1:27" x14ac:dyDescent="0.25">
      <c r="A45" s="19" t="s">
        <v>70</v>
      </c>
      <c r="B45" s="15" t="s">
        <v>32</v>
      </c>
      <c r="C45" s="20">
        <v>17926525</v>
      </c>
      <c r="D45" s="20"/>
      <c r="E45" s="21">
        <v>21094526</v>
      </c>
      <c r="F45" s="22">
        <v>20344526</v>
      </c>
      <c r="G45" s="22">
        <v>255843</v>
      </c>
      <c r="H45" s="22">
        <v>2260717</v>
      </c>
      <c r="I45" s="22">
        <v>2335978</v>
      </c>
      <c r="J45" s="22">
        <v>4852538</v>
      </c>
      <c r="K45" s="22">
        <v>1495665</v>
      </c>
      <c r="L45" s="22">
        <v>2352373</v>
      </c>
      <c r="M45" s="22">
        <v>5224904</v>
      </c>
      <c r="N45" s="22">
        <v>9072942</v>
      </c>
      <c r="O45" s="22"/>
      <c r="P45" s="22"/>
      <c r="Q45" s="22"/>
      <c r="R45" s="22"/>
      <c r="S45" s="22"/>
      <c r="T45" s="22"/>
      <c r="U45" s="22"/>
      <c r="V45" s="22"/>
      <c r="W45" s="22">
        <v>13925480</v>
      </c>
      <c r="X45" s="22">
        <v>6558918</v>
      </c>
      <c r="Y45" s="22">
        <v>7366562</v>
      </c>
      <c r="Z45" s="23">
        <v>112.31367734739175</v>
      </c>
      <c r="AA45" s="20">
        <v>20344526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65775913</v>
      </c>
      <c r="D48" s="29">
        <f t="shared" ref="D48:Y48" si="1">SUM(D35:D47)</f>
        <v>0</v>
      </c>
      <c r="E48" s="30">
        <f t="shared" si="1"/>
        <v>67432832</v>
      </c>
      <c r="F48" s="31">
        <f t="shared" si="1"/>
        <v>67218018</v>
      </c>
      <c r="G48" s="31">
        <f t="shared" si="1"/>
        <v>3230494</v>
      </c>
      <c r="H48" s="31">
        <f t="shared" si="1"/>
        <v>5024113</v>
      </c>
      <c r="I48" s="31">
        <f t="shared" si="1"/>
        <v>5899906</v>
      </c>
      <c r="J48" s="31">
        <f t="shared" si="1"/>
        <v>14154513</v>
      </c>
      <c r="K48" s="31">
        <f t="shared" si="1"/>
        <v>5891515</v>
      </c>
      <c r="L48" s="31">
        <f t="shared" si="1"/>
        <v>6929652</v>
      </c>
      <c r="M48" s="31">
        <f t="shared" si="1"/>
        <v>8799738</v>
      </c>
      <c r="N48" s="31">
        <f t="shared" si="1"/>
        <v>21620905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35775418</v>
      </c>
      <c r="X48" s="31">
        <f t="shared" si="1"/>
        <v>26711080</v>
      </c>
      <c r="Y48" s="31">
        <f t="shared" si="1"/>
        <v>9064338</v>
      </c>
      <c r="Z48" s="32">
        <f>+IF(X48&lt;&gt;0,+(Y48/X48)*100,0)</f>
        <v>33.934749175248626</v>
      </c>
      <c r="AA48" s="29">
        <f>SUM(AA35:AA47)</f>
        <v>67218018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-3796876</v>
      </c>
      <c r="D49" s="39">
        <f t="shared" si="2"/>
        <v>0</v>
      </c>
      <c r="E49" s="40">
        <f t="shared" si="2"/>
        <v>4870522</v>
      </c>
      <c r="F49" s="41">
        <f t="shared" si="2"/>
        <v>5085336</v>
      </c>
      <c r="G49" s="41">
        <f t="shared" si="2"/>
        <v>23075749</v>
      </c>
      <c r="H49" s="41">
        <f t="shared" si="2"/>
        <v>-1826271</v>
      </c>
      <c r="I49" s="41">
        <f t="shared" si="2"/>
        <v>-2554350</v>
      </c>
      <c r="J49" s="41">
        <f t="shared" si="2"/>
        <v>18695128</v>
      </c>
      <c r="K49" s="41">
        <f t="shared" si="2"/>
        <v>-2803805</v>
      </c>
      <c r="L49" s="41">
        <f t="shared" si="2"/>
        <v>-4263767</v>
      </c>
      <c r="M49" s="41">
        <f t="shared" si="2"/>
        <v>1385170</v>
      </c>
      <c r="N49" s="41">
        <f t="shared" si="2"/>
        <v>-5682402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13012726</v>
      </c>
      <c r="X49" s="41">
        <f t="shared" si="2"/>
        <v>23902129</v>
      </c>
      <c r="Y49" s="41">
        <f t="shared" si="2"/>
        <v>-10889403</v>
      </c>
      <c r="Z49" s="42">
        <f>+IF(X49&lt;&gt;0,+(Y49/X49)*100,0)</f>
        <v>-45.558297338283126</v>
      </c>
      <c r="AA49" s="39">
        <f>+AA33-AA48</f>
        <v>5085336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-3796876</v>
      </c>
      <c r="D52" s="48">
        <f t="shared" si="3"/>
        <v>0</v>
      </c>
      <c r="E52" s="49">
        <f t="shared" si="3"/>
        <v>4870522</v>
      </c>
      <c r="F52" s="50">
        <f t="shared" si="3"/>
        <v>5085336</v>
      </c>
      <c r="G52" s="50">
        <f t="shared" si="3"/>
        <v>23075749</v>
      </c>
      <c r="H52" s="50">
        <f t="shared" si="3"/>
        <v>-1826271</v>
      </c>
      <c r="I52" s="50">
        <f t="shared" si="3"/>
        <v>-2554350</v>
      </c>
      <c r="J52" s="50">
        <f t="shared" si="3"/>
        <v>18695128</v>
      </c>
      <c r="K52" s="50">
        <f t="shared" si="3"/>
        <v>-2803805</v>
      </c>
      <c r="L52" s="50">
        <f t="shared" si="3"/>
        <v>-4263767</v>
      </c>
      <c r="M52" s="50">
        <f t="shared" si="3"/>
        <v>1385170</v>
      </c>
      <c r="N52" s="50">
        <f t="shared" si="3"/>
        <v>-5682402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13012726</v>
      </c>
      <c r="X52" s="50">
        <f t="shared" si="3"/>
        <v>23902129</v>
      </c>
      <c r="Y52" s="50">
        <f t="shared" si="3"/>
        <v>-10889403</v>
      </c>
      <c r="Z52" s="51">
        <f>+IF(X52&lt;&gt;0,+(Y52/X52)*100,0)</f>
        <v>-45.558297338283126</v>
      </c>
      <c r="AA52" s="48">
        <f>SUM(AA49:AA51)</f>
        <v>5085336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-3796876</v>
      </c>
      <c r="D54" s="54">
        <f>+D52-D53</f>
        <v>0</v>
      </c>
      <c r="E54" s="55">
        <f t="shared" si="4"/>
        <v>4870522</v>
      </c>
      <c r="F54" s="56">
        <f t="shared" si="4"/>
        <v>5085336</v>
      </c>
      <c r="G54" s="56">
        <f t="shared" si="4"/>
        <v>23075749</v>
      </c>
      <c r="H54" s="56">
        <f t="shared" si="4"/>
        <v>-1826271</v>
      </c>
      <c r="I54" s="56">
        <f t="shared" si="4"/>
        <v>-2554350</v>
      </c>
      <c r="J54" s="56">
        <f t="shared" si="4"/>
        <v>18695128</v>
      </c>
      <c r="K54" s="56">
        <f t="shared" si="4"/>
        <v>-2803805</v>
      </c>
      <c r="L54" s="56">
        <f t="shared" si="4"/>
        <v>-4263767</v>
      </c>
      <c r="M54" s="56">
        <f t="shared" si="4"/>
        <v>1385170</v>
      </c>
      <c r="N54" s="56">
        <f t="shared" si="4"/>
        <v>-5682402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13012726</v>
      </c>
      <c r="X54" s="56">
        <f t="shared" si="4"/>
        <v>23902129</v>
      </c>
      <c r="Y54" s="56">
        <f t="shared" si="4"/>
        <v>-10889403</v>
      </c>
      <c r="Z54" s="57">
        <f>+IF(X54&lt;&gt;0,+(Y54/X54)*100,0)</f>
        <v>-45.558297338283126</v>
      </c>
      <c r="AA54" s="54">
        <f>+AA52-AA53</f>
        <v>5085336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-3796876</v>
      </c>
      <c r="D57" s="48">
        <f>SUM(D54:D56)</f>
        <v>0</v>
      </c>
      <c r="E57" s="49">
        <f t="shared" si="5"/>
        <v>4870522</v>
      </c>
      <c r="F57" s="50">
        <f t="shared" si="5"/>
        <v>5085336</v>
      </c>
      <c r="G57" s="50">
        <f t="shared" si="5"/>
        <v>23075749</v>
      </c>
      <c r="H57" s="50">
        <f t="shared" si="5"/>
        <v>-1826271</v>
      </c>
      <c r="I57" s="50">
        <f t="shared" si="5"/>
        <v>-2554350</v>
      </c>
      <c r="J57" s="50">
        <f t="shared" si="5"/>
        <v>18695128</v>
      </c>
      <c r="K57" s="50">
        <f t="shared" si="5"/>
        <v>-2803805</v>
      </c>
      <c r="L57" s="50">
        <f t="shared" si="5"/>
        <v>-4263767</v>
      </c>
      <c r="M57" s="50">
        <f t="shared" si="5"/>
        <v>1385170</v>
      </c>
      <c r="N57" s="50">
        <f t="shared" si="5"/>
        <v>-5682402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13012726</v>
      </c>
      <c r="X57" s="50">
        <f t="shared" si="5"/>
        <v>23902129</v>
      </c>
      <c r="Y57" s="50">
        <f t="shared" si="5"/>
        <v>-10889403</v>
      </c>
      <c r="Z57" s="51">
        <f>+IF(X57&lt;&gt;0,+(Y57/X57)*100,0)</f>
        <v>-45.558297338283126</v>
      </c>
      <c r="AA57" s="48">
        <f>SUM(AA54:AA56)</f>
        <v>5085336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-3796876</v>
      </c>
      <c r="D60" s="65">
        <f>SUM(D57:D59)</f>
        <v>0</v>
      </c>
      <c r="E60" s="66">
        <f t="shared" si="6"/>
        <v>4870522</v>
      </c>
      <c r="F60" s="67">
        <f t="shared" si="6"/>
        <v>5085336</v>
      </c>
      <c r="G60" s="67">
        <f t="shared" si="6"/>
        <v>23075749</v>
      </c>
      <c r="H60" s="67">
        <f t="shared" si="6"/>
        <v>-1826271</v>
      </c>
      <c r="I60" s="67">
        <f t="shared" si="6"/>
        <v>-2554350</v>
      </c>
      <c r="J60" s="67">
        <f t="shared" si="6"/>
        <v>18695128</v>
      </c>
      <c r="K60" s="67">
        <f t="shared" si="6"/>
        <v>-2803805</v>
      </c>
      <c r="L60" s="67">
        <f t="shared" si="6"/>
        <v>-4263767</v>
      </c>
      <c r="M60" s="67">
        <f t="shared" si="6"/>
        <v>1385170</v>
      </c>
      <c r="N60" s="67">
        <f t="shared" si="6"/>
        <v>-5682402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13012726</v>
      </c>
      <c r="X60" s="67">
        <f t="shared" si="6"/>
        <v>23902129</v>
      </c>
      <c r="Y60" s="67">
        <f t="shared" si="6"/>
        <v>-10889403</v>
      </c>
      <c r="Z60" s="68">
        <f>+IF(X60&lt;&gt;0,+(Y60/X60)*100,0)</f>
        <v>-45.558297338283126</v>
      </c>
      <c r="AA60" s="65">
        <f>SUM(AA57:AA59)</f>
        <v>5085336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8388816</v>
      </c>
      <c r="D9" s="20"/>
      <c r="E9" s="21">
        <v>47854679</v>
      </c>
      <c r="F9" s="22">
        <v>47854679</v>
      </c>
      <c r="G9" s="22"/>
      <c r="H9" s="22"/>
      <c r="I9" s="22">
        <v>1105000</v>
      </c>
      <c r="J9" s="22">
        <v>1105000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1105000</v>
      </c>
      <c r="X9" s="22">
        <v>23927339</v>
      </c>
      <c r="Y9" s="22">
        <v>-22822339</v>
      </c>
      <c r="Z9" s="23">
        <v>-95.381851696922922</v>
      </c>
      <c r="AA9" s="20">
        <v>47854679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1056957</v>
      </c>
      <c r="F10" s="22">
        <v>1056957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528477</v>
      </c>
      <c r="Y10" s="22">
        <v>-528477</v>
      </c>
      <c r="Z10" s="23">
        <v>-100</v>
      </c>
      <c r="AA10" s="20">
        <v>1056957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>
        <v>750000</v>
      </c>
      <c r="F14" s="22">
        <v>750000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375000</v>
      </c>
      <c r="Y14" s="22">
        <v>-375000</v>
      </c>
      <c r="Z14" s="23">
        <v>-100</v>
      </c>
      <c r="AA14" s="20">
        <v>750000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2460000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1820399</v>
      </c>
      <c r="F26" s="22">
        <v>1820399</v>
      </c>
      <c r="G26" s="22">
        <v>1820399</v>
      </c>
      <c r="H26" s="22"/>
      <c r="I26" s="22"/>
      <c r="J26" s="22">
        <v>1820399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1820399</v>
      </c>
      <c r="X26" s="22">
        <v>910199</v>
      </c>
      <c r="Y26" s="22">
        <v>910200</v>
      </c>
      <c r="Z26" s="23">
        <v>100.00010986608423</v>
      </c>
      <c r="AA26" s="20">
        <v>1820399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10848816</v>
      </c>
      <c r="D33" s="29">
        <f t="shared" ref="D33:Y33" si="0">SUM(D6:D32)</f>
        <v>0</v>
      </c>
      <c r="E33" s="30">
        <f t="shared" si="0"/>
        <v>51482035</v>
      </c>
      <c r="F33" s="31">
        <f t="shared" si="0"/>
        <v>51482035</v>
      </c>
      <c r="G33" s="31">
        <f t="shared" si="0"/>
        <v>1820399</v>
      </c>
      <c r="H33" s="31">
        <f t="shared" si="0"/>
        <v>0</v>
      </c>
      <c r="I33" s="31">
        <f t="shared" si="0"/>
        <v>1105000</v>
      </c>
      <c r="J33" s="31">
        <f t="shared" si="0"/>
        <v>2925399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2925399</v>
      </c>
      <c r="X33" s="31">
        <f t="shared" si="0"/>
        <v>25741015</v>
      </c>
      <c r="Y33" s="31">
        <f t="shared" si="0"/>
        <v>-22815616</v>
      </c>
      <c r="Z33" s="32">
        <f>+IF(X33&lt;&gt;0,+(Y33/X33)*100,0)</f>
        <v>-88.635261663147318</v>
      </c>
      <c r="AA33" s="29">
        <f>SUM(AA6:AA32)</f>
        <v>51482035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2671787</v>
      </c>
      <c r="D35" s="20"/>
      <c r="E35" s="21">
        <v>2849843</v>
      </c>
      <c r="F35" s="22">
        <v>2849843</v>
      </c>
      <c r="G35" s="22">
        <v>250846</v>
      </c>
      <c r="H35" s="22">
        <v>283267</v>
      </c>
      <c r="I35" s="22">
        <v>220285</v>
      </c>
      <c r="J35" s="22">
        <v>754398</v>
      </c>
      <c r="K35" s="22">
        <v>220285</v>
      </c>
      <c r="L35" s="22">
        <v>376049</v>
      </c>
      <c r="M35" s="22">
        <v>221875</v>
      </c>
      <c r="N35" s="22">
        <v>818209</v>
      </c>
      <c r="O35" s="22"/>
      <c r="P35" s="22"/>
      <c r="Q35" s="22"/>
      <c r="R35" s="22"/>
      <c r="S35" s="22"/>
      <c r="T35" s="22"/>
      <c r="U35" s="22"/>
      <c r="V35" s="22"/>
      <c r="W35" s="22">
        <v>1572607</v>
      </c>
      <c r="X35" s="22">
        <v>1461246</v>
      </c>
      <c r="Y35" s="22">
        <v>111361</v>
      </c>
      <c r="Z35" s="23">
        <v>7.6209618366791076</v>
      </c>
      <c r="AA35" s="20">
        <v>2849843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12968</v>
      </c>
      <c r="D38" s="20"/>
      <c r="E38" s="21">
        <v>21373</v>
      </c>
      <c r="F38" s="22">
        <v>21373</v>
      </c>
      <c r="G38" s="22"/>
      <c r="H38" s="22"/>
      <c r="I38" s="22"/>
      <c r="J38" s="22"/>
      <c r="K38" s="22">
        <v>377</v>
      </c>
      <c r="L38" s="22">
        <v>1627</v>
      </c>
      <c r="M38" s="22"/>
      <c r="N38" s="22">
        <v>2004</v>
      </c>
      <c r="O38" s="22"/>
      <c r="P38" s="22"/>
      <c r="Q38" s="22"/>
      <c r="R38" s="22"/>
      <c r="S38" s="22"/>
      <c r="T38" s="22"/>
      <c r="U38" s="22"/>
      <c r="V38" s="22"/>
      <c r="W38" s="22">
        <v>2004</v>
      </c>
      <c r="X38" s="22">
        <v>2582</v>
      </c>
      <c r="Y38" s="22">
        <v>-578</v>
      </c>
      <c r="Z38" s="23">
        <v>-22.385747482571649</v>
      </c>
      <c r="AA38" s="20">
        <v>21373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13544</v>
      </c>
      <c r="D40" s="20"/>
      <c r="E40" s="21">
        <v>3630427</v>
      </c>
      <c r="F40" s="22">
        <v>3630427</v>
      </c>
      <c r="G40" s="22">
        <v>1208</v>
      </c>
      <c r="H40" s="22">
        <v>2263</v>
      </c>
      <c r="I40" s="22">
        <v>1151</v>
      </c>
      <c r="J40" s="22">
        <v>4622</v>
      </c>
      <c r="K40" s="22">
        <v>1150</v>
      </c>
      <c r="L40" s="22">
        <v>1113</v>
      </c>
      <c r="M40" s="22">
        <v>1150</v>
      </c>
      <c r="N40" s="22">
        <v>3413</v>
      </c>
      <c r="O40" s="22"/>
      <c r="P40" s="22"/>
      <c r="Q40" s="22"/>
      <c r="R40" s="22"/>
      <c r="S40" s="22"/>
      <c r="T40" s="22"/>
      <c r="U40" s="22"/>
      <c r="V40" s="22"/>
      <c r="W40" s="22">
        <v>8035</v>
      </c>
      <c r="X40" s="22">
        <v>1815210</v>
      </c>
      <c r="Y40" s="22">
        <v>-1807175</v>
      </c>
      <c r="Z40" s="23">
        <v>-99.557351491012056</v>
      </c>
      <c r="AA40" s="20">
        <v>3630427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8910535</v>
      </c>
      <c r="D42" s="20"/>
      <c r="E42" s="21">
        <v>14177441</v>
      </c>
      <c r="F42" s="22">
        <v>14131841</v>
      </c>
      <c r="G42" s="22"/>
      <c r="H42" s="22">
        <v>1105000</v>
      </c>
      <c r="I42" s="22">
        <v>135758</v>
      </c>
      <c r="J42" s="22">
        <v>1240758</v>
      </c>
      <c r="K42" s="22">
        <v>2477137</v>
      </c>
      <c r="L42" s="22">
        <v>135758</v>
      </c>
      <c r="M42" s="22">
        <v>2237879</v>
      </c>
      <c r="N42" s="22">
        <v>4850774</v>
      </c>
      <c r="O42" s="22"/>
      <c r="P42" s="22"/>
      <c r="Q42" s="22"/>
      <c r="R42" s="22"/>
      <c r="S42" s="22"/>
      <c r="T42" s="22"/>
      <c r="U42" s="22"/>
      <c r="V42" s="22"/>
      <c r="W42" s="22">
        <v>6091532</v>
      </c>
      <c r="X42" s="22">
        <v>7043117</v>
      </c>
      <c r="Y42" s="22">
        <v>-951585</v>
      </c>
      <c r="Z42" s="23">
        <v>-13.510850380591435</v>
      </c>
      <c r="AA42" s="20">
        <v>14131841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109509</v>
      </c>
      <c r="D45" s="20"/>
      <c r="E45" s="21">
        <v>30053515</v>
      </c>
      <c r="F45" s="22">
        <v>30099115</v>
      </c>
      <c r="G45" s="22">
        <v>2046</v>
      </c>
      <c r="H45" s="22">
        <v>7895</v>
      </c>
      <c r="I45" s="22">
        <v>10637</v>
      </c>
      <c r="J45" s="22">
        <v>20578</v>
      </c>
      <c r="K45" s="22">
        <v>10635</v>
      </c>
      <c r="L45" s="22">
        <v>20351</v>
      </c>
      <c r="M45" s="22">
        <v>4929</v>
      </c>
      <c r="N45" s="22">
        <v>35915</v>
      </c>
      <c r="O45" s="22"/>
      <c r="P45" s="22"/>
      <c r="Q45" s="22"/>
      <c r="R45" s="22"/>
      <c r="S45" s="22"/>
      <c r="T45" s="22"/>
      <c r="U45" s="22"/>
      <c r="V45" s="22"/>
      <c r="W45" s="22">
        <v>56493</v>
      </c>
      <c r="X45" s="22">
        <v>15060519</v>
      </c>
      <c r="Y45" s="22">
        <v>-15004026</v>
      </c>
      <c r="Z45" s="23">
        <v>-99.624893405067922</v>
      </c>
      <c r="AA45" s="20">
        <v>30099115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11718343</v>
      </c>
      <c r="D48" s="29">
        <f t="shared" ref="D48:Y48" si="1">SUM(D35:D47)</f>
        <v>0</v>
      </c>
      <c r="E48" s="30">
        <f t="shared" si="1"/>
        <v>50732599</v>
      </c>
      <c r="F48" s="31">
        <f t="shared" si="1"/>
        <v>50732599</v>
      </c>
      <c r="G48" s="31">
        <f t="shared" si="1"/>
        <v>254100</v>
      </c>
      <c r="H48" s="31">
        <f t="shared" si="1"/>
        <v>1398425</v>
      </c>
      <c r="I48" s="31">
        <f t="shared" si="1"/>
        <v>367831</v>
      </c>
      <c r="J48" s="31">
        <f t="shared" si="1"/>
        <v>2020356</v>
      </c>
      <c r="K48" s="31">
        <f t="shared" si="1"/>
        <v>2709584</v>
      </c>
      <c r="L48" s="31">
        <f t="shared" si="1"/>
        <v>534898</v>
      </c>
      <c r="M48" s="31">
        <f t="shared" si="1"/>
        <v>2465833</v>
      </c>
      <c r="N48" s="31">
        <f t="shared" si="1"/>
        <v>5710315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7730671</v>
      </c>
      <c r="X48" s="31">
        <f t="shared" si="1"/>
        <v>25382674</v>
      </c>
      <c r="Y48" s="31">
        <f t="shared" si="1"/>
        <v>-17652003</v>
      </c>
      <c r="Z48" s="32">
        <f>+IF(X48&lt;&gt;0,+(Y48/X48)*100,0)</f>
        <v>-69.543512239884578</v>
      </c>
      <c r="AA48" s="29">
        <f>SUM(AA35:AA47)</f>
        <v>50732599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-869527</v>
      </c>
      <c r="D49" s="39">
        <f t="shared" si="2"/>
        <v>0</v>
      </c>
      <c r="E49" s="40">
        <f t="shared" si="2"/>
        <v>749436</v>
      </c>
      <c r="F49" s="41">
        <f t="shared" si="2"/>
        <v>749436</v>
      </c>
      <c r="G49" s="41">
        <f t="shared" si="2"/>
        <v>1566299</v>
      </c>
      <c r="H49" s="41">
        <f t="shared" si="2"/>
        <v>-1398425</v>
      </c>
      <c r="I49" s="41">
        <f t="shared" si="2"/>
        <v>737169</v>
      </c>
      <c r="J49" s="41">
        <f t="shared" si="2"/>
        <v>905043</v>
      </c>
      <c r="K49" s="41">
        <f t="shared" si="2"/>
        <v>-2709584</v>
      </c>
      <c r="L49" s="41">
        <f t="shared" si="2"/>
        <v>-534898</v>
      </c>
      <c r="M49" s="41">
        <f t="shared" si="2"/>
        <v>-2465833</v>
      </c>
      <c r="N49" s="41">
        <f t="shared" si="2"/>
        <v>-5710315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-4805272</v>
      </c>
      <c r="X49" s="41">
        <f t="shared" si="2"/>
        <v>358341</v>
      </c>
      <c r="Y49" s="41">
        <f t="shared" si="2"/>
        <v>-5163613</v>
      </c>
      <c r="Z49" s="42">
        <f>+IF(X49&lt;&gt;0,+(Y49/X49)*100,0)</f>
        <v>-1440.9774488545827</v>
      </c>
      <c r="AA49" s="39">
        <f>+AA33-AA48</f>
        <v>749436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-869527</v>
      </c>
      <c r="D52" s="48">
        <f t="shared" si="3"/>
        <v>0</v>
      </c>
      <c r="E52" s="49">
        <f t="shared" si="3"/>
        <v>749436</v>
      </c>
      <c r="F52" s="50">
        <f t="shared" si="3"/>
        <v>749436</v>
      </c>
      <c r="G52" s="50">
        <f t="shared" si="3"/>
        <v>1566299</v>
      </c>
      <c r="H52" s="50">
        <f t="shared" si="3"/>
        <v>-1398425</v>
      </c>
      <c r="I52" s="50">
        <f t="shared" si="3"/>
        <v>737169</v>
      </c>
      <c r="J52" s="50">
        <f t="shared" si="3"/>
        <v>905043</v>
      </c>
      <c r="K52" s="50">
        <f t="shared" si="3"/>
        <v>-2709584</v>
      </c>
      <c r="L52" s="50">
        <f t="shared" si="3"/>
        <v>-534898</v>
      </c>
      <c r="M52" s="50">
        <f t="shared" si="3"/>
        <v>-2465833</v>
      </c>
      <c r="N52" s="50">
        <f t="shared" si="3"/>
        <v>-5710315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-4805272</v>
      </c>
      <c r="X52" s="50">
        <f t="shared" si="3"/>
        <v>358341</v>
      </c>
      <c r="Y52" s="50">
        <f t="shared" si="3"/>
        <v>-5163613</v>
      </c>
      <c r="Z52" s="51">
        <f>+IF(X52&lt;&gt;0,+(Y52/X52)*100,0)</f>
        <v>-1440.9774488545827</v>
      </c>
      <c r="AA52" s="48">
        <f>SUM(AA49:AA51)</f>
        <v>749436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-869527</v>
      </c>
      <c r="D54" s="54">
        <f>+D52-D53</f>
        <v>0</v>
      </c>
      <c r="E54" s="55">
        <f t="shared" si="4"/>
        <v>749436</v>
      </c>
      <c r="F54" s="56">
        <f t="shared" si="4"/>
        <v>749436</v>
      </c>
      <c r="G54" s="56">
        <f t="shared" si="4"/>
        <v>1566299</v>
      </c>
      <c r="H54" s="56">
        <f t="shared" si="4"/>
        <v>-1398425</v>
      </c>
      <c r="I54" s="56">
        <f t="shared" si="4"/>
        <v>737169</v>
      </c>
      <c r="J54" s="56">
        <f t="shared" si="4"/>
        <v>905043</v>
      </c>
      <c r="K54" s="56">
        <f t="shared" si="4"/>
        <v>-2709584</v>
      </c>
      <c r="L54" s="56">
        <f t="shared" si="4"/>
        <v>-534898</v>
      </c>
      <c r="M54" s="56">
        <f t="shared" si="4"/>
        <v>-2465833</v>
      </c>
      <c r="N54" s="56">
        <f t="shared" si="4"/>
        <v>-5710315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-4805272</v>
      </c>
      <c r="X54" s="56">
        <f t="shared" si="4"/>
        <v>358341</v>
      </c>
      <c r="Y54" s="56">
        <f t="shared" si="4"/>
        <v>-5163613</v>
      </c>
      <c r="Z54" s="57">
        <f>+IF(X54&lt;&gt;0,+(Y54/X54)*100,0)</f>
        <v>-1440.9774488545827</v>
      </c>
      <c r="AA54" s="54">
        <f>+AA52-AA53</f>
        <v>749436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-869527</v>
      </c>
      <c r="D57" s="48">
        <f>SUM(D54:D56)</f>
        <v>0</v>
      </c>
      <c r="E57" s="49">
        <f t="shared" si="5"/>
        <v>749436</v>
      </c>
      <c r="F57" s="50">
        <f t="shared" si="5"/>
        <v>749436</v>
      </c>
      <c r="G57" s="50">
        <f t="shared" si="5"/>
        <v>1566299</v>
      </c>
      <c r="H57" s="50">
        <f t="shared" si="5"/>
        <v>-1398425</v>
      </c>
      <c r="I57" s="50">
        <f t="shared" si="5"/>
        <v>737169</v>
      </c>
      <c r="J57" s="50">
        <f t="shared" si="5"/>
        <v>905043</v>
      </c>
      <c r="K57" s="50">
        <f t="shared" si="5"/>
        <v>-2709584</v>
      </c>
      <c r="L57" s="50">
        <f t="shared" si="5"/>
        <v>-534898</v>
      </c>
      <c r="M57" s="50">
        <f t="shared" si="5"/>
        <v>-2465833</v>
      </c>
      <c r="N57" s="50">
        <f t="shared" si="5"/>
        <v>-5710315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-4805272</v>
      </c>
      <c r="X57" s="50">
        <f t="shared" si="5"/>
        <v>358341</v>
      </c>
      <c r="Y57" s="50">
        <f t="shared" si="5"/>
        <v>-5163613</v>
      </c>
      <c r="Z57" s="51">
        <f>+IF(X57&lt;&gt;0,+(Y57/X57)*100,0)</f>
        <v>-1440.9774488545827</v>
      </c>
      <c r="AA57" s="48">
        <f>SUM(AA54:AA56)</f>
        <v>749436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-869527</v>
      </c>
      <c r="D60" s="65">
        <f>SUM(D57:D59)</f>
        <v>0</v>
      </c>
      <c r="E60" s="66">
        <f t="shared" si="6"/>
        <v>749436</v>
      </c>
      <c r="F60" s="67">
        <f t="shared" si="6"/>
        <v>749436</v>
      </c>
      <c r="G60" s="67">
        <f t="shared" si="6"/>
        <v>1566299</v>
      </c>
      <c r="H60" s="67">
        <f t="shared" si="6"/>
        <v>-1398425</v>
      </c>
      <c r="I60" s="67">
        <f t="shared" si="6"/>
        <v>737169</v>
      </c>
      <c r="J60" s="67">
        <f t="shared" si="6"/>
        <v>905043</v>
      </c>
      <c r="K60" s="67">
        <f t="shared" si="6"/>
        <v>-2709584</v>
      </c>
      <c r="L60" s="67">
        <f t="shared" si="6"/>
        <v>-534898</v>
      </c>
      <c r="M60" s="67">
        <f t="shared" si="6"/>
        <v>-2465833</v>
      </c>
      <c r="N60" s="67">
        <f t="shared" si="6"/>
        <v>-5710315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-4805272</v>
      </c>
      <c r="X60" s="67">
        <f t="shared" si="6"/>
        <v>358341</v>
      </c>
      <c r="Y60" s="67">
        <f t="shared" si="6"/>
        <v>-5163613</v>
      </c>
      <c r="Z60" s="68">
        <f>+IF(X60&lt;&gt;0,+(Y60/X60)*100,0)</f>
        <v>-1440.9774488545827</v>
      </c>
      <c r="AA60" s="65">
        <f>SUM(AA57:AA59)</f>
        <v>749436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3779431</v>
      </c>
      <c r="D9" s="20"/>
      <c r="E9" s="21">
        <v>4070700</v>
      </c>
      <c r="F9" s="22">
        <v>4070700</v>
      </c>
      <c r="G9" s="22">
        <v>314325</v>
      </c>
      <c r="H9" s="22">
        <v>293672</v>
      </c>
      <c r="I9" s="22">
        <v>299186</v>
      </c>
      <c r="J9" s="22">
        <v>907183</v>
      </c>
      <c r="K9" s="22">
        <v>304862</v>
      </c>
      <c r="L9" s="22">
        <v>298512</v>
      </c>
      <c r="M9" s="22">
        <v>352303</v>
      </c>
      <c r="N9" s="22">
        <v>955677</v>
      </c>
      <c r="O9" s="22"/>
      <c r="P9" s="22"/>
      <c r="Q9" s="22"/>
      <c r="R9" s="22"/>
      <c r="S9" s="22"/>
      <c r="T9" s="22"/>
      <c r="U9" s="22"/>
      <c r="V9" s="22"/>
      <c r="W9" s="22">
        <v>1862860</v>
      </c>
      <c r="X9" s="22">
        <v>2035350</v>
      </c>
      <c r="Y9" s="22">
        <v>-172490</v>
      </c>
      <c r="Z9" s="23">
        <v>-8.4747095094209843</v>
      </c>
      <c r="AA9" s="20">
        <v>4070700</v>
      </c>
    </row>
    <row r="10" spans="1:27" x14ac:dyDescent="0.25">
      <c r="A10" s="19" t="s">
        <v>38</v>
      </c>
      <c r="B10" s="15" t="s">
        <v>32</v>
      </c>
      <c r="C10" s="20">
        <v>12408</v>
      </c>
      <c r="D10" s="20"/>
      <c r="E10" s="21">
        <v>24400</v>
      </c>
      <c r="F10" s="22">
        <v>24400</v>
      </c>
      <c r="G10" s="22"/>
      <c r="H10" s="22"/>
      <c r="I10" s="22">
        <v>260</v>
      </c>
      <c r="J10" s="22">
        <v>260</v>
      </c>
      <c r="K10" s="22"/>
      <c r="L10" s="22"/>
      <c r="M10" s="22">
        <v>4605</v>
      </c>
      <c r="N10" s="22">
        <v>4605</v>
      </c>
      <c r="O10" s="22"/>
      <c r="P10" s="22"/>
      <c r="Q10" s="22"/>
      <c r="R10" s="22"/>
      <c r="S10" s="22"/>
      <c r="T10" s="22"/>
      <c r="U10" s="22"/>
      <c r="V10" s="22"/>
      <c r="W10" s="22">
        <v>4865</v>
      </c>
      <c r="X10" s="22">
        <v>12198</v>
      </c>
      <c r="Y10" s="22">
        <v>-7333</v>
      </c>
      <c r="Z10" s="23">
        <v>-60.116412526643714</v>
      </c>
      <c r="AA10" s="20">
        <v>24400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171612</v>
      </c>
      <c r="D13" s="20"/>
      <c r="E13" s="21">
        <v>180200</v>
      </c>
      <c r="F13" s="22">
        <v>180200</v>
      </c>
      <c r="G13" s="22">
        <v>14309</v>
      </c>
      <c r="H13" s="22">
        <v>14652</v>
      </c>
      <c r="I13" s="22">
        <v>15281</v>
      </c>
      <c r="J13" s="22">
        <v>44242</v>
      </c>
      <c r="K13" s="22">
        <v>14855</v>
      </c>
      <c r="L13" s="22">
        <v>16020</v>
      </c>
      <c r="M13" s="22">
        <v>14026</v>
      </c>
      <c r="N13" s="22">
        <v>44901</v>
      </c>
      <c r="O13" s="22"/>
      <c r="P13" s="22"/>
      <c r="Q13" s="22"/>
      <c r="R13" s="22"/>
      <c r="S13" s="22"/>
      <c r="T13" s="22"/>
      <c r="U13" s="22"/>
      <c r="V13" s="22"/>
      <c r="W13" s="22">
        <v>89143</v>
      </c>
      <c r="X13" s="22">
        <v>90102</v>
      </c>
      <c r="Y13" s="22">
        <v>-959</v>
      </c>
      <c r="Z13" s="23">
        <v>-1.0643492930234624</v>
      </c>
      <c r="AA13" s="20">
        <v>180200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13955</v>
      </c>
      <c r="D26" s="20"/>
      <c r="E26" s="21">
        <v>784400</v>
      </c>
      <c r="F26" s="22">
        <v>784400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392202</v>
      </c>
      <c r="Y26" s="22">
        <v>-392202</v>
      </c>
      <c r="Z26" s="23">
        <v>-100</v>
      </c>
      <c r="AA26" s="20">
        <v>784400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3977406</v>
      </c>
      <c r="D33" s="29">
        <f t="shared" ref="D33:Y33" si="0">SUM(D6:D32)</f>
        <v>0</v>
      </c>
      <c r="E33" s="30">
        <f t="shared" si="0"/>
        <v>5059700</v>
      </c>
      <c r="F33" s="31">
        <f t="shared" si="0"/>
        <v>5059700</v>
      </c>
      <c r="G33" s="31">
        <f t="shared" si="0"/>
        <v>328634</v>
      </c>
      <c r="H33" s="31">
        <f t="shared" si="0"/>
        <v>308324</v>
      </c>
      <c r="I33" s="31">
        <f t="shared" si="0"/>
        <v>314727</v>
      </c>
      <c r="J33" s="31">
        <f t="shared" si="0"/>
        <v>951685</v>
      </c>
      <c r="K33" s="31">
        <f t="shared" si="0"/>
        <v>319717</v>
      </c>
      <c r="L33" s="31">
        <f t="shared" si="0"/>
        <v>314532</v>
      </c>
      <c r="M33" s="31">
        <f t="shared" si="0"/>
        <v>370934</v>
      </c>
      <c r="N33" s="31">
        <f t="shared" si="0"/>
        <v>1005183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1956868</v>
      </c>
      <c r="X33" s="31">
        <f t="shared" si="0"/>
        <v>2529852</v>
      </c>
      <c r="Y33" s="31">
        <f t="shared" si="0"/>
        <v>-572984</v>
      </c>
      <c r="Z33" s="32">
        <f>+IF(X33&lt;&gt;0,+(Y33/X33)*100,0)</f>
        <v>-22.648913849505821</v>
      </c>
      <c r="AA33" s="29">
        <f>SUM(AA6:AA32)</f>
        <v>5059700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938206</v>
      </c>
      <c r="D35" s="20"/>
      <c r="E35" s="21">
        <v>1165000</v>
      </c>
      <c r="F35" s="22">
        <v>1165000</v>
      </c>
      <c r="G35" s="22">
        <v>64767</v>
      </c>
      <c r="H35" s="22">
        <v>63766</v>
      </c>
      <c r="I35" s="22">
        <v>64417</v>
      </c>
      <c r="J35" s="22">
        <v>192950</v>
      </c>
      <c r="K35" s="22">
        <v>65872</v>
      </c>
      <c r="L35" s="22">
        <v>95562</v>
      </c>
      <c r="M35" s="22">
        <v>66723</v>
      </c>
      <c r="N35" s="22">
        <v>228157</v>
      </c>
      <c r="O35" s="22"/>
      <c r="P35" s="22"/>
      <c r="Q35" s="22"/>
      <c r="R35" s="22"/>
      <c r="S35" s="22"/>
      <c r="T35" s="22"/>
      <c r="U35" s="22"/>
      <c r="V35" s="22"/>
      <c r="W35" s="22">
        <v>421107</v>
      </c>
      <c r="X35" s="22">
        <v>582504</v>
      </c>
      <c r="Y35" s="22">
        <v>-161397</v>
      </c>
      <c r="Z35" s="23">
        <v>-27.707449219232828</v>
      </c>
      <c r="AA35" s="20">
        <v>1165000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153799</v>
      </c>
      <c r="D38" s="20"/>
      <c r="E38" s="21">
        <v>580000</v>
      </c>
      <c r="F38" s="22">
        <v>580000</v>
      </c>
      <c r="G38" s="22"/>
      <c r="H38" s="22">
        <v>14688</v>
      </c>
      <c r="I38" s="22">
        <v>19008</v>
      </c>
      <c r="J38" s="22">
        <v>33696</v>
      </c>
      <c r="K38" s="22"/>
      <c r="L38" s="22"/>
      <c r="M38" s="22">
        <v>430</v>
      </c>
      <c r="N38" s="22">
        <v>430</v>
      </c>
      <c r="O38" s="22"/>
      <c r="P38" s="22"/>
      <c r="Q38" s="22"/>
      <c r="R38" s="22"/>
      <c r="S38" s="22"/>
      <c r="T38" s="22"/>
      <c r="U38" s="22"/>
      <c r="V38" s="22"/>
      <c r="W38" s="22">
        <v>34126</v>
      </c>
      <c r="X38" s="22">
        <v>290004</v>
      </c>
      <c r="Y38" s="22">
        <v>-255878</v>
      </c>
      <c r="Z38" s="23">
        <v>-88.232576102398582</v>
      </c>
      <c r="AA38" s="20">
        <v>580000</v>
      </c>
    </row>
    <row r="39" spans="1:27" x14ac:dyDescent="0.25">
      <c r="A39" s="19" t="s">
        <v>65</v>
      </c>
      <c r="B39" s="15" t="s">
        <v>32</v>
      </c>
      <c r="C39" s="20">
        <v>538386</v>
      </c>
      <c r="D39" s="20"/>
      <c r="E39" s="21">
        <v>375240</v>
      </c>
      <c r="F39" s="22">
        <v>375240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187620</v>
      </c>
      <c r="Y39" s="22">
        <v>-187620</v>
      </c>
      <c r="Z39" s="23">
        <v>-100</v>
      </c>
      <c r="AA39" s="20">
        <v>375240</v>
      </c>
    </row>
    <row r="40" spans="1:27" x14ac:dyDescent="0.25">
      <c r="A40" s="19" t="s">
        <v>66</v>
      </c>
      <c r="B40" s="15" t="s">
        <v>32</v>
      </c>
      <c r="C40" s="20">
        <v>1085676</v>
      </c>
      <c r="D40" s="20"/>
      <c r="E40" s="21">
        <v>2825300</v>
      </c>
      <c r="F40" s="22">
        <v>2825300</v>
      </c>
      <c r="G40" s="22">
        <v>235442</v>
      </c>
      <c r="H40" s="22">
        <v>235442</v>
      </c>
      <c r="I40" s="22">
        <v>235442</v>
      </c>
      <c r="J40" s="22">
        <v>706326</v>
      </c>
      <c r="K40" s="22">
        <v>235442</v>
      </c>
      <c r="L40" s="22">
        <v>235442</v>
      </c>
      <c r="M40" s="22">
        <v>235442</v>
      </c>
      <c r="N40" s="22">
        <v>706326</v>
      </c>
      <c r="O40" s="22"/>
      <c r="P40" s="22"/>
      <c r="Q40" s="22"/>
      <c r="R40" s="22"/>
      <c r="S40" s="22"/>
      <c r="T40" s="22"/>
      <c r="U40" s="22"/>
      <c r="V40" s="22"/>
      <c r="W40" s="22">
        <v>1412652</v>
      </c>
      <c r="X40" s="22">
        <v>1412652</v>
      </c>
      <c r="Y40" s="22"/>
      <c r="Z40" s="23"/>
      <c r="AA40" s="20">
        <v>2825300</v>
      </c>
    </row>
    <row r="41" spans="1:27" x14ac:dyDescent="0.25">
      <c r="A41" s="19" t="s">
        <v>40</v>
      </c>
      <c r="B41" s="15" t="s">
        <v>32</v>
      </c>
      <c r="C41" s="20">
        <v>2105042</v>
      </c>
      <c r="D41" s="20"/>
      <c r="E41" s="21">
        <v>1575000</v>
      </c>
      <c r="F41" s="22">
        <v>1575000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787500</v>
      </c>
      <c r="Y41" s="22">
        <v>-787500</v>
      </c>
      <c r="Z41" s="23">
        <v>-100</v>
      </c>
      <c r="AA41" s="20">
        <v>1575000</v>
      </c>
    </row>
    <row r="42" spans="1:27" x14ac:dyDescent="0.25">
      <c r="A42" s="19" t="s">
        <v>67</v>
      </c>
      <c r="B42" s="15" t="s">
        <v>32</v>
      </c>
      <c r="C42" s="20">
        <v>273455</v>
      </c>
      <c r="D42" s="20"/>
      <c r="E42" s="21">
        <v>212000</v>
      </c>
      <c r="F42" s="22">
        <v>212000</v>
      </c>
      <c r="G42" s="22">
        <v>4905</v>
      </c>
      <c r="H42" s="22">
        <v>7048</v>
      </c>
      <c r="I42" s="22">
        <v>26812</v>
      </c>
      <c r="J42" s="22">
        <v>38765</v>
      </c>
      <c r="K42" s="22">
        <v>133281</v>
      </c>
      <c r="L42" s="22">
        <v>5604</v>
      </c>
      <c r="M42" s="22">
        <v>20350</v>
      </c>
      <c r="N42" s="22">
        <v>159235</v>
      </c>
      <c r="O42" s="22"/>
      <c r="P42" s="22"/>
      <c r="Q42" s="22"/>
      <c r="R42" s="22"/>
      <c r="S42" s="22"/>
      <c r="T42" s="22"/>
      <c r="U42" s="22"/>
      <c r="V42" s="22"/>
      <c r="W42" s="22">
        <v>198000</v>
      </c>
      <c r="X42" s="22">
        <v>106002</v>
      </c>
      <c r="Y42" s="22">
        <v>91998</v>
      </c>
      <c r="Z42" s="23">
        <v>86.78892851078281</v>
      </c>
      <c r="AA42" s="20">
        <v>212000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280637</v>
      </c>
      <c r="D44" s="20"/>
      <c r="E44" s="21"/>
      <c r="F44" s="22"/>
      <c r="G44" s="22">
        <v>152491</v>
      </c>
      <c r="H44" s="22">
        <v>20875</v>
      </c>
      <c r="I44" s="22"/>
      <c r="J44" s="22">
        <v>173366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173366</v>
      </c>
      <c r="X44" s="22"/>
      <c r="Y44" s="22">
        <v>173366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221964</v>
      </c>
      <c r="D45" s="20"/>
      <c r="E45" s="21">
        <v>485300</v>
      </c>
      <c r="F45" s="22">
        <v>485300</v>
      </c>
      <c r="G45" s="22">
        <v>38412</v>
      </c>
      <c r="H45" s="22">
        <v>17230</v>
      </c>
      <c r="I45" s="22">
        <v>7647</v>
      </c>
      <c r="J45" s="22">
        <v>63289</v>
      </c>
      <c r="K45" s="22">
        <v>16885</v>
      </c>
      <c r="L45" s="22">
        <v>98802</v>
      </c>
      <c r="M45" s="22">
        <v>55301</v>
      </c>
      <c r="N45" s="22">
        <v>170988</v>
      </c>
      <c r="O45" s="22"/>
      <c r="P45" s="22"/>
      <c r="Q45" s="22"/>
      <c r="R45" s="22"/>
      <c r="S45" s="22"/>
      <c r="T45" s="22"/>
      <c r="U45" s="22"/>
      <c r="V45" s="22"/>
      <c r="W45" s="22">
        <v>234277</v>
      </c>
      <c r="X45" s="22">
        <v>242640</v>
      </c>
      <c r="Y45" s="22">
        <v>-8363</v>
      </c>
      <c r="Z45" s="23">
        <v>-3.446669963732278</v>
      </c>
      <c r="AA45" s="20">
        <v>485300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5597165</v>
      </c>
      <c r="D48" s="29">
        <f t="shared" ref="D48:Y48" si="1">SUM(D35:D47)</f>
        <v>0</v>
      </c>
      <c r="E48" s="30">
        <f t="shared" si="1"/>
        <v>7217840</v>
      </c>
      <c r="F48" s="31">
        <f t="shared" si="1"/>
        <v>7217840</v>
      </c>
      <c r="G48" s="31">
        <f t="shared" si="1"/>
        <v>496017</v>
      </c>
      <c r="H48" s="31">
        <f t="shared" si="1"/>
        <v>359049</v>
      </c>
      <c r="I48" s="31">
        <f t="shared" si="1"/>
        <v>353326</v>
      </c>
      <c r="J48" s="31">
        <f t="shared" si="1"/>
        <v>1208392</v>
      </c>
      <c r="K48" s="31">
        <f t="shared" si="1"/>
        <v>451480</v>
      </c>
      <c r="L48" s="31">
        <f t="shared" si="1"/>
        <v>435410</v>
      </c>
      <c r="M48" s="31">
        <f t="shared" si="1"/>
        <v>378246</v>
      </c>
      <c r="N48" s="31">
        <f t="shared" si="1"/>
        <v>1265136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2473528</v>
      </c>
      <c r="X48" s="31">
        <f t="shared" si="1"/>
        <v>3608922</v>
      </c>
      <c r="Y48" s="31">
        <f t="shared" si="1"/>
        <v>-1135394</v>
      </c>
      <c r="Z48" s="32">
        <f>+IF(X48&lt;&gt;0,+(Y48/X48)*100,0)</f>
        <v>-31.460751991869039</v>
      </c>
      <c r="AA48" s="29">
        <f>SUM(AA35:AA47)</f>
        <v>7217840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-1619759</v>
      </c>
      <c r="D49" s="39">
        <f t="shared" si="2"/>
        <v>0</v>
      </c>
      <c r="E49" s="40">
        <f t="shared" si="2"/>
        <v>-2158140</v>
      </c>
      <c r="F49" s="41">
        <f t="shared" si="2"/>
        <v>-2158140</v>
      </c>
      <c r="G49" s="41">
        <f t="shared" si="2"/>
        <v>-167383</v>
      </c>
      <c r="H49" s="41">
        <f t="shared" si="2"/>
        <v>-50725</v>
      </c>
      <c r="I49" s="41">
        <f t="shared" si="2"/>
        <v>-38599</v>
      </c>
      <c r="J49" s="41">
        <f t="shared" si="2"/>
        <v>-256707</v>
      </c>
      <c r="K49" s="41">
        <f t="shared" si="2"/>
        <v>-131763</v>
      </c>
      <c r="L49" s="41">
        <f t="shared" si="2"/>
        <v>-120878</v>
      </c>
      <c r="M49" s="41">
        <f t="shared" si="2"/>
        <v>-7312</v>
      </c>
      <c r="N49" s="41">
        <f t="shared" si="2"/>
        <v>-259953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-516660</v>
      </c>
      <c r="X49" s="41">
        <f t="shared" si="2"/>
        <v>-1079070</v>
      </c>
      <c r="Y49" s="41">
        <f t="shared" si="2"/>
        <v>562410</v>
      </c>
      <c r="Z49" s="42">
        <f>+IF(X49&lt;&gt;0,+(Y49/X49)*100,0)</f>
        <v>-52.119881008646331</v>
      </c>
      <c r="AA49" s="39">
        <f>+AA33-AA48</f>
        <v>-2158140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3048114</v>
      </c>
      <c r="F50" s="22">
        <v>3048114</v>
      </c>
      <c r="G50" s="22"/>
      <c r="H50" s="22"/>
      <c r="I50" s="22">
        <v>935100</v>
      </c>
      <c r="J50" s="22">
        <v>935100</v>
      </c>
      <c r="K50" s="22">
        <v>512772</v>
      </c>
      <c r="L50" s="22">
        <v>537264</v>
      </c>
      <c r="M50" s="22">
        <v>517013</v>
      </c>
      <c r="N50" s="22">
        <v>1567049</v>
      </c>
      <c r="O50" s="22"/>
      <c r="P50" s="22"/>
      <c r="Q50" s="22"/>
      <c r="R50" s="22"/>
      <c r="S50" s="22"/>
      <c r="T50" s="22"/>
      <c r="U50" s="22"/>
      <c r="V50" s="22"/>
      <c r="W50" s="22">
        <v>2502149</v>
      </c>
      <c r="X50" s="22">
        <v>1524060</v>
      </c>
      <c r="Y50" s="22">
        <v>978089</v>
      </c>
      <c r="Z50" s="23">
        <v>64.176541605973512</v>
      </c>
      <c r="AA50" s="20">
        <v>3048114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-1619759</v>
      </c>
      <c r="D52" s="48">
        <f t="shared" si="3"/>
        <v>0</v>
      </c>
      <c r="E52" s="49">
        <f t="shared" si="3"/>
        <v>889974</v>
      </c>
      <c r="F52" s="50">
        <f t="shared" si="3"/>
        <v>889974</v>
      </c>
      <c r="G52" s="50">
        <f t="shared" si="3"/>
        <v>-167383</v>
      </c>
      <c r="H52" s="50">
        <f t="shared" si="3"/>
        <v>-50725</v>
      </c>
      <c r="I52" s="50">
        <f t="shared" si="3"/>
        <v>896501</v>
      </c>
      <c r="J52" s="50">
        <f t="shared" si="3"/>
        <v>678393</v>
      </c>
      <c r="K52" s="50">
        <f t="shared" si="3"/>
        <v>381009</v>
      </c>
      <c r="L52" s="50">
        <f t="shared" si="3"/>
        <v>416386</v>
      </c>
      <c r="M52" s="50">
        <f t="shared" si="3"/>
        <v>509701</v>
      </c>
      <c r="N52" s="50">
        <f t="shared" si="3"/>
        <v>1307096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1985489</v>
      </c>
      <c r="X52" s="50">
        <f t="shared" si="3"/>
        <v>444990</v>
      </c>
      <c r="Y52" s="50">
        <f t="shared" si="3"/>
        <v>1540499</v>
      </c>
      <c r="Z52" s="51">
        <f>+IF(X52&lt;&gt;0,+(Y52/X52)*100,0)</f>
        <v>346.18733005236072</v>
      </c>
      <c r="AA52" s="48">
        <f>SUM(AA49:AA51)</f>
        <v>889974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-1619759</v>
      </c>
      <c r="D54" s="54">
        <f>+D52-D53</f>
        <v>0</v>
      </c>
      <c r="E54" s="55">
        <f t="shared" si="4"/>
        <v>889974</v>
      </c>
      <c r="F54" s="56">
        <f t="shared" si="4"/>
        <v>889974</v>
      </c>
      <c r="G54" s="56">
        <f t="shared" si="4"/>
        <v>-167383</v>
      </c>
      <c r="H54" s="56">
        <f t="shared" si="4"/>
        <v>-50725</v>
      </c>
      <c r="I54" s="56">
        <f t="shared" si="4"/>
        <v>896501</v>
      </c>
      <c r="J54" s="56">
        <f t="shared" si="4"/>
        <v>678393</v>
      </c>
      <c r="K54" s="56">
        <f t="shared" si="4"/>
        <v>381009</v>
      </c>
      <c r="L54" s="56">
        <f t="shared" si="4"/>
        <v>416386</v>
      </c>
      <c r="M54" s="56">
        <f t="shared" si="4"/>
        <v>509701</v>
      </c>
      <c r="N54" s="56">
        <f t="shared" si="4"/>
        <v>1307096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1985489</v>
      </c>
      <c r="X54" s="56">
        <f t="shared" si="4"/>
        <v>444990</v>
      </c>
      <c r="Y54" s="56">
        <f t="shared" si="4"/>
        <v>1540499</v>
      </c>
      <c r="Z54" s="57">
        <f>+IF(X54&lt;&gt;0,+(Y54/X54)*100,0)</f>
        <v>346.18733005236072</v>
      </c>
      <c r="AA54" s="54">
        <f>+AA52-AA53</f>
        <v>889974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-1619759</v>
      </c>
      <c r="D57" s="48">
        <f>SUM(D54:D56)</f>
        <v>0</v>
      </c>
      <c r="E57" s="49">
        <f t="shared" si="5"/>
        <v>889974</v>
      </c>
      <c r="F57" s="50">
        <f t="shared" si="5"/>
        <v>889974</v>
      </c>
      <c r="G57" s="50">
        <f t="shared" si="5"/>
        <v>-167383</v>
      </c>
      <c r="H57" s="50">
        <f t="shared" si="5"/>
        <v>-50725</v>
      </c>
      <c r="I57" s="50">
        <f t="shared" si="5"/>
        <v>896501</v>
      </c>
      <c r="J57" s="50">
        <f t="shared" si="5"/>
        <v>678393</v>
      </c>
      <c r="K57" s="50">
        <f t="shared" si="5"/>
        <v>381009</v>
      </c>
      <c r="L57" s="50">
        <f t="shared" si="5"/>
        <v>416386</v>
      </c>
      <c r="M57" s="50">
        <f t="shared" si="5"/>
        <v>509701</v>
      </c>
      <c r="N57" s="50">
        <f t="shared" si="5"/>
        <v>1307096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1985489</v>
      </c>
      <c r="X57" s="50">
        <f t="shared" si="5"/>
        <v>444990</v>
      </c>
      <c r="Y57" s="50">
        <f t="shared" si="5"/>
        <v>1540499</v>
      </c>
      <c r="Z57" s="51">
        <f>+IF(X57&lt;&gt;0,+(Y57/X57)*100,0)</f>
        <v>346.18733005236072</v>
      </c>
      <c r="AA57" s="48">
        <f>SUM(AA54:AA56)</f>
        <v>889974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-1619759</v>
      </c>
      <c r="D60" s="65">
        <f>SUM(D57:D59)</f>
        <v>0</v>
      </c>
      <c r="E60" s="66">
        <f t="shared" si="6"/>
        <v>889974</v>
      </c>
      <c r="F60" s="67">
        <f t="shared" si="6"/>
        <v>889974</v>
      </c>
      <c r="G60" s="67">
        <f t="shared" si="6"/>
        <v>-167383</v>
      </c>
      <c r="H60" s="67">
        <f t="shared" si="6"/>
        <v>-50725</v>
      </c>
      <c r="I60" s="67">
        <f t="shared" si="6"/>
        <v>896501</v>
      </c>
      <c r="J60" s="67">
        <f t="shared" si="6"/>
        <v>678393</v>
      </c>
      <c r="K60" s="67">
        <f t="shared" si="6"/>
        <v>381009</v>
      </c>
      <c r="L60" s="67">
        <f t="shared" si="6"/>
        <v>416386</v>
      </c>
      <c r="M60" s="67">
        <f t="shared" si="6"/>
        <v>509701</v>
      </c>
      <c r="N60" s="67">
        <f t="shared" si="6"/>
        <v>1307096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1985489</v>
      </c>
      <c r="X60" s="67">
        <f t="shared" si="6"/>
        <v>444990</v>
      </c>
      <c r="Y60" s="67">
        <f t="shared" si="6"/>
        <v>1540499</v>
      </c>
      <c r="Z60" s="68">
        <f>+IF(X60&lt;&gt;0,+(Y60/X60)*100,0)</f>
        <v>346.18733005236072</v>
      </c>
      <c r="AA60" s="65">
        <f>SUM(AA57:AA59)</f>
        <v>889974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3523078</v>
      </c>
      <c r="D9" s="20"/>
      <c r="E9" s="21">
        <v>4105996</v>
      </c>
      <c r="F9" s="22">
        <v>4105996</v>
      </c>
      <c r="G9" s="22">
        <v>464904</v>
      </c>
      <c r="H9" s="22"/>
      <c r="I9" s="22">
        <v>341107</v>
      </c>
      <c r="J9" s="22">
        <v>806011</v>
      </c>
      <c r="K9" s="22">
        <v>334645</v>
      </c>
      <c r="L9" s="22">
        <v>335244</v>
      </c>
      <c r="M9" s="22">
        <v>339498</v>
      </c>
      <c r="N9" s="22">
        <v>1009387</v>
      </c>
      <c r="O9" s="22"/>
      <c r="P9" s="22"/>
      <c r="Q9" s="22"/>
      <c r="R9" s="22"/>
      <c r="S9" s="22"/>
      <c r="T9" s="22"/>
      <c r="U9" s="22"/>
      <c r="V9" s="22"/>
      <c r="W9" s="22">
        <v>1815398</v>
      </c>
      <c r="X9" s="22">
        <v>2150778</v>
      </c>
      <c r="Y9" s="22">
        <v>-335380</v>
      </c>
      <c r="Z9" s="23">
        <v>-15.593427122650501</v>
      </c>
      <c r="AA9" s="20">
        <v>4105996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431163</v>
      </c>
      <c r="D13" s="20"/>
      <c r="E13" s="21">
        <v>456659</v>
      </c>
      <c r="F13" s="22">
        <v>456659</v>
      </c>
      <c r="G13" s="22">
        <v>36401</v>
      </c>
      <c r="H13" s="22"/>
      <c r="I13" s="22">
        <v>36255</v>
      </c>
      <c r="J13" s="22">
        <v>72656</v>
      </c>
      <c r="K13" s="22">
        <v>37471</v>
      </c>
      <c r="L13" s="22">
        <v>38610</v>
      </c>
      <c r="M13" s="22">
        <v>39507</v>
      </c>
      <c r="N13" s="22">
        <v>115588</v>
      </c>
      <c r="O13" s="22"/>
      <c r="P13" s="22"/>
      <c r="Q13" s="22"/>
      <c r="R13" s="22"/>
      <c r="S13" s="22"/>
      <c r="T13" s="22"/>
      <c r="U13" s="22"/>
      <c r="V13" s="22"/>
      <c r="W13" s="22">
        <v>188244</v>
      </c>
      <c r="X13" s="22">
        <v>213289</v>
      </c>
      <c r="Y13" s="22">
        <v>-25045</v>
      </c>
      <c r="Z13" s="23">
        <v>-11.742283943381985</v>
      </c>
      <c r="AA13" s="20">
        <v>456659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3954241</v>
      </c>
      <c r="D33" s="29">
        <f t="shared" ref="D33:Y33" si="0">SUM(D6:D32)</f>
        <v>0</v>
      </c>
      <c r="E33" s="30">
        <f t="shared" si="0"/>
        <v>4562655</v>
      </c>
      <c r="F33" s="31">
        <f t="shared" si="0"/>
        <v>4562655</v>
      </c>
      <c r="G33" s="31">
        <f t="shared" si="0"/>
        <v>501305</v>
      </c>
      <c r="H33" s="31">
        <f t="shared" si="0"/>
        <v>0</v>
      </c>
      <c r="I33" s="31">
        <f t="shared" si="0"/>
        <v>377362</v>
      </c>
      <c r="J33" s="31">
        <f t="shared" si="0"/>
        <v>878667</v>
      </c>
      <c r="K33" s="31">
        <f t="shared" si="0"/>
        <v>372116</v>
      </c>
      <c r="L33" s="31">
        <f t="shared" si="0"/>
        <v>373854</v>
      </c>
      <c r="M33" s="31">
        <f t="shared" si="0"/>
        <v>379005</v>
      </c>
      <c r="N33" s="31">
        <f t="shared" si="0"/>
        <v>1124975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2003642</v>
      </c>
      <c r="X33" s="31">
        <f t="shared" si="0"/>
        <v>2364067</v>
      </c>
      <c r="Y33" s="31">
        <f t="shared" si="0"/>
        <v>-360425</v>
      </c>
      <c r="Z33" s="32">
        <f>+IF(X33&lt;&gt;0,+(Y33/X33)*100,0)</f>
        <v>-15.245972301123444</v>
      </c>
      <c r="AA33" s="29">
        <f>SUM(AA6:AA32)</f>
        <v>4562655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1759372</v>
      </c>
      <c r="D35" s="20"/>
      <c r="E35" s="21">
        <v>2129732</v>
      </c>
      <c r="F35" s="22">
        <v>2129732</v>
      </c>
      <c r="G35" s="22">
        <v>157451</v>
      </c>
      <c r="H35" s="22"/>
      <c r="I35" s="22">
        <v>158757</v>
      </c>
      <c r="J35" s="22">
        <v>316208</v>
      </c>
      <c r="K35" s="22">
        <v>158655</v>
      </c>
      <c r="L35" s="22">
        <v>174808</v>
      </c>
      <c r="M35" s="22">
        <v>169752</v>
      </c>
      <c r="N35" s="22">
        <v>503215</v>
      </c>
      <c r="O35" s="22"/>
      <c r="P35" s="22"/>
      <c r="Q35" s="22"/>
      <c r="R35" s="22"/>
      <c r="S35" s="22"/>
      <c r="T35" s="22"/>
      <c r="U35" s="22"/>
      <c r="V35" s="22"/>
      <c r="W35" s="22">
        <v>819423</v>
      </c>
      <c r="X35" s="22">
        <v>1005001</v>
      </c>
      <c r="Y35" s="22">
        <v>-185578</v>
      </c>
      <c r="Z35" s="23">
        <v>-18.465454263229589</v>
      </c>
      <c r="AA35" s="20">
        <v>2129732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148785</v>
      </c>
      <c r="D38" s="20"/>
      <c r="E38" s="21">
        <v>214000</v>
      </c>
      <c r="F38" s="22">
        <v>214000</v>
      </c>
      <c r="G38" s="22"/>
      <c r="H38" s="22"/>
      <c r="I38" s="22">
        <v>48364</v>
      </c>
      <c r="J38" s="22">
        <v>48364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48364</v>
      </c>
      <c r="X38" s="22">
        <v>65644</v>
      </c>
      <c r="Y38" s="22">
        <v>-17280</v>
      </c>
      <c r="Z38" s="23">
        <v>-26.323807202486137</v>
      </c>
      <c r="AA38" s="20">
        <v>214000</v>
      </c>
    </row>
    <row r="39" spans="1:27" x14ac:dyDescent="0.25">
      <c r="A39" s="19" t="s">
        <v>65</v>
      </c>
      <c r="B39" s="15" t="s">
        <v>32</v>
      </c>
      <c r="C39" s="20">
        <v>1371243</v>
      </c>
      <c r="D39" s="20"/>
      <c r="E39" s="21">
        <v>74840</v>
      </c>
      <c r="F39" s="22">
        <v>74840</v>
      </c>
      <c r="G39" s="22">
        <v>47903</v>
      </c>
      <c r="H39" s="22"/>
      <c r="I39" s="22">
        <v>47903</v>
      </c>
      <c r="J39" s="22">
        <v>95806</v>
      </c>
      <c r="K39" s="22">
        <v>47903</v>
      </c>
      <c r="L39" s="22">
        <v>47903</v>
      </c>
      <c r="M39" s="22">
        <v>47903</v>
      </c>
      <c r="N39" s="22">
        <v>143709</v>
      </c>
      <c r="O39" s="22"/>
      <c r="P39" s="22"/>
      <c r="Q39" s="22"/>
      <c r="R39" s="22"/>
      <c r="S39" s="22"/>
      <c r="T39" s="22"/>
      <c r="U39" s="22"/>
      <c r="V39" s="22"/>
      <c r="W39" s="22">
        <v>239515</v>
      </c>
      <c r="X39" s="22">
        <v>37416</v>
      </c>
      <c r="Y39" s="22">
        <v>202099</v>
      </c>
      <c r="Z39" s="23">
        <v>540.14058156938199</v>
      </c>
      <c r="AA39" s="20">
        <v>74840</v>
      </c>
    </row>
    <row r="40" spans="1:27" x14ac:dyDescent="0.25">
      <c r="A40" s="19" t="s">
        <v>66</v>
      </c>
      <c r="B40" s="15" t="s">
        <v>32</v>
      </c>
      <c r="C40" s="20">
        <v>-957844</v>
      </c>
      <c r="D40" s="20"/>
      <c r="E40" s="21">
        <v>147700</v>
      </c>
      <c r="F40" s="22">
        <v>147700</v>
      </c>
      <c r="G40" s="22">
        <v>12309</v>
      </c>
      <c r="H40" s="22"/>
      <c r="I40" s="22">
        <v>12309</v>
      </c>
      <c r="J40" s="22">
        <v>24618</v>
      </c>
      <c r="K40" s="22">
        <v>12309</v>
      </c>
      <c r="L40" s="22">
        <v>12309</v>
      </c>
      <c r="M40" s="22">
        <v>12309</v>
      </c>
      <c r="N40" s="22">
        <v>36927</v>
      </c>
      <c r="O40" s="22"/>
      <c r="P40" s="22"/>
      <c r="Q40" s="22"/>
      <c r="R40" s="22"/>
      <c r="S40" s="22"/>
      <c r="T40" s="22"/>
      <c r="U40" s="22"/>
      <c r="V40" s="22"/>
      <c r="W40" s="22">
        <v>61545</v>
      </c>
      <c r="X40" s="22">
        <v>73854</v>
      </c>
      <c r="Y40" s="22">
        <v>-12309</v>
      </c>
      <c r="Z40" s="23">
        <v>-16.666666666666664</v>
      </c>
      <c r="AA40" s="20">
        <v>147700</v>
      </c>
    </row>
    <row r="41" spans="1:27" x14ac:dyDescent="0.25">
      <c r="A41" s="19" t="s">
        <v>40</v>
      </c>
      <c r="B41" s="15" t="s">
        <v>32</v>
      </c>
      <c r="C41" s="20">
        <v>2165497</v>
      </c>
      <c r="D41" s="20"/>
      <c r="E41" s="21">
        <v>2683800</v>
      </c>
      <c r="F41" s="22">
        <v>2683800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1341900</v>
      </c>
      <c r="Y41" s="22">
        <v>-1341900</v>
      </c>
      <c r="Z41" s="23">
        <v>-100</v>
      </c>
      <c r="AA41" s="20">
        <v>2683800</v>
      </c>
    </row>
    <row r="42" spans="1:27" x14ac:dyDescent="0.25">
      <c r="A42" s="19" t="s">
        <v>67</v>
      </c>
      <c r="B42" s="15" t="s">
        <v>32</v>
      </c>
      <c r="C42" s="20">
        <v>96305</v>
      </c>
      <c r="D42" s="20"/>
      <c r="E42" s="21">
        <v>320000</v>
      </c>
      <c r="F42" s="22">
        <v>320000</v>
      </c>
      <c r="G42" s="22"/>
      <c r="H42" s="22"/>
      <c r="I42" s="22">
        <v>22809</v>
      </c>
      <c r="J42" s="22">
        <v>22809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22809</v>
      </c>
      <c r="X42" s="22">
        <v>153480</v>
      </c>
      <c r="Y42" s="22">
        <v>-130671</v>
      </c>
      <c r="Z42" s="23">
        <v>-85.138780297107118</v>
      </c>
      <c r="AA42" s="20">
        <v>320000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451657</v>
      </c>
      <c r="D44" s="20"/>
      <c r="E44" s="21">
        <v>500000</v>
      </c>
      <c r="F44" s="22">
        <v>500000</v>
      </c>
      <c r="G44" s="22">
        <v>538597</v>
      </c>
      <c r="H44" s="22"/>
      <c r="I44" s="22">
        <v>66469</v>
      </c>
      <c r="J44" s="22">
        <v>605066</v>
      </c>
      <c r="K44" s="22">
        <v>16214</v>
      </c>
      <c r="L44" s="22">
        <v>9884</v>
      </c>
      <c r="M44" s="22">
        <v>30120</v>
      </c>
      <c r="N44" s="22">
        <v>56218</v>
      </c>
      <c r="O44" s="22"/>
      <c r="P44" s="22"/>
      <c r="Q44" s="22"/>
      <c r="R44" s="22"/>
      <c r="S44" s="22"/>
      <c r="T44" s="22"/>
      <c r="U44" s="22"/>
      <c r="V44" s="22"/>
      <c r="W44" s="22">
        <v>661284</v>
      </c>
      <c r="X44" s="22">
        <v>250002</v>
      </c>
      <c r="Y44" s="22">
        <v>411282</v>
      </c>
      <c r="Z44" s="23">
        <v>164.51148390812872</v>
      </c>
      <c r="AA44" s="20">
        <v>500000</v>
      </c>
    </row>
    <row r="45" spans="1:27" x14ac:dyDescent="0.25">
      <c r="A45" s="19" t="s">
        <v>70</v>
      </c>
      <c r="B45" s="15" t="s">
        <v>32</v>
      </c>
      <c r="C45" s="20">
        <v>262783</v>
      </c>
      <c r="D45" s="20"/>
      <c r="E45" s="21">
        <v>248194</v>
      </c>
      <c r="F45" s="22">
        <v>248194</v>
      </c>
      <c r="G45" s="22">
        <v>14762</v>
      </c>
      <c r="H45" s="22"/>
      <c r="I45" s="22">
        <v>32116</v>
      </c>
      <c r="J45" s="22">
        <v>46878</v>
      </c>
      <c r="K45" s="22">
        <v>20844</v>
      </c>
      <c r="L45" s="22">
        <v>32456</v>
      </c>
      <c r="M45" s="22">
        <v>25134</v>
      </c>
      <c r="N45" s="22">
        <v>78434</v>
      </c>
      <c r="O45" s="22"/>
      <c r="P45" s="22"/>
      <c r="Q45" s="22"/>
      <c r="R45" s="22"/>
      <c r="S45" s="22"/>
      <c r="T45" s="22"/>
      <c r="U45" s="22"/>
      <c r="V45" s="22"/>
      <c r="W45" s="22">
        <v>125312</v>
      </c>
      <c r="X45" s="22">
        <v>118799</v>
      </c>
      <c r="Y45" s="22">
        <v>6513</v>
      </c>
      <c r="Z45" s="23">
        <v>5.4823693802136386</v>
      </c>
      <c r="AA45" s="20">
        <v>248194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5297798</v>
      </c>
      <c r="D48" s="29">
        <f t="shared" ref="D48:Y48" si="1">SUM(D35:D47)</f>
        <v>0</v>
      </c>
      <c r="E48" s="30">
        <f t="shared" si="1"/>
        <v>6318266</v>
      </c>
      <c r="F48" s="31">
        <f t="shared" si="1"/>
        <v>6318266</v>
      </c>
      <c r="G48" s="31">
        <f t="shared" si="1"/>
        <v>771022</v>
      </c>
      <c r="H48" s="31">
        <f t="shared" si="1"/>
        <v>0</v>
      </c>
      <c r="I48" s="31">
        <f t="shared" si="1"/>
        <v>388727</v>
      </c>
      <c r="J48" s="31">
        <f t="shared" si="1"/>
        <v>1159749</v>
      </c>
      <c r="K48" s="31">
        <f t="shared" si="1"/>
        <v>255925</v>
      </c>
      <c r="L48" s="31">
        <f t="shared" si="1"/>
        <v>277360</v>
      </c>
      <c r="M48" s="31">
        <f t="shared" si="1"/>
        <v>285218</v>
      </c>
      <c r="N48" s="31">
        <f t="shared" si="1"/>
        <v>818503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1978252</v>
      </c>
      <c r="X48" s="31">
        <f t="shared" si="1"/>
        <v>3046096</v>
      </c>
      <c r="Y48" s="31">
        <f t="shared" si="1"/>
        <v>-1067844</v>
      </c>
      <c r="Z48" s="32">
        <f>+IF(X48&lt;&gt;0,+(Y48/X48)*100,0)</f>
        <v>-35.05615056124298</v>
      </c>
      <c r="AA48" s="29">
        <f>SUM(AA35:AA47)</f>
        <v>6318266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-1343557</v>
      </c>
      <c r="D49" s="39">
        <f t="shared" si="2"/>
        <v>0</v>
      </c>
      <c r="E49" s="40">
        <f t="shared" si="2"/>
        <v>-1755611</v>
      </c>
      <c r="F49" s="41">
        <f t="shared" si="2"/>
        <v>-1755611</v>
      </c>
      <c r="G49" s="41">
        <f t="shared" si="2"/>
        <v>-269717</v>
      </c>
      <c r="H49" s="41">
        <f t="shared" si="2"/>
        <v>0</v>
      </c>
      <c r="I49" s="41">
        <f t="shared" si="2"/>
        <v>-11365</v>
      </c>
      <c r="J49" s="41">
        <f t="shared" si="2"/>
        <v>-281082</v>
      </c>
      <c r="K49" s="41">
        <f t="shared" si="2"/>
        <v>116191</v>
      </c>
      <c r="L49" s="41">
        <f t="shared" si="2"/>
        <v>96494</v>
      </c>
      <c r="M49" s="41">
        <f t="shared" si="2"/>
        <v>93787</v>
      </c>
      <c r="N49" s="41">
        <f t="shared" si="2"/>
        <v>306472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25390</v>
      </c>
      <c r="X49" s="41">
        <f t="shared" si="2"/>
        <v>-682029</v>
      </c>
      <c r="Y49" s="41">
        <f t="shared" si="2"/>
        <v>707419</v>
      </c>
      <c r="Z49" s="42">
        <f>+IF(X49&lt;&gt;0,+(Y49/X49)*100,0)</f>
        <v>-103.72271560300221</v>
      </c>
      <c r="AA49" s="39">
        <f>+AA33-AA48</f>
        <v>-1755611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-1343557</v>
      </c>
      <c r="D52" s="48">
        <f t="shared" si="3"/>
        <v>0</v>
      </c>
      <c r="E52" s="49">
        <f t="shared" si="3"/>
        <v>-1755611</v>
      </c>
      <c r="F52" s="50">
        <f t="shared" si="3"/>
        <v>-1755611</v>
      </c>
      <c r="G52" s="50">
        <f t="shared" si="3"/>
        <v>-269717</v>
      </c>
      <c r="H52" s="50">
        <f t="shared" si="3"/>
        <v>0</v>
      </c>
      <c r="I52" s="50">
        <f t="shared" si="3"/>
        <v>-11365</v>
      </c>
      <c r="J52" s="50">
        <f t="shared" si="3"/>
        <v>-281082</v>
      </c>
      <c r="K52" s="50">
        <f t="shared" si="3"/>
        <v>116191</v>
      </c>
      <c r="L52" s="50">
        <f t="shared" si="3"/>
        <v>96494</v>
      </c>
      <c r="M52" s="50">
        <f t="shared" si="3"/>
        <v>93787</v>
      </c>
      <c r="N52" s="50">
        <f t="shared" si="3"/>
        <v>306472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25390</v>
      </c>
      <c r="X52" s="50">
        <f t="shared" si="3"/>
        <v>-682029</v>
      </c>
      <c r="Y52" s="50">
        <f t="shared" si="3"/>
        <v>707419</v>
      </c>
      <c r="Z52" s="51">
        <f>+IF(X52&lt;&gt;0,+(Y52/X52)*100,0)</f>
        <v>-103.72271560300221</v>
      </c>
      <c r="AA52" s="48">
        <f>SUM(AA49:AA51)</f>
        <v>-1755611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-1343557</v>
      </c>
      <c r="D54" s="54">
        <f>+D52-D53</f>
        <v>0</v>
      </c>
      <c r="E54" s="55">
        <f t="shared" si="4"/>
        <v>-1755611</v>
      </c>
      <c r="F54" s="56">
        <f t="shared" si="4"/>
        <v>-1755611</v>
      </c>
      <c r="G54" s="56">
        <f t="shared" si="4"/>
        <v>-269717</v>
      </c>
      <c r="H54" s="56">
        <f t="shared" si="4"/>
        <v>0</v>
      </c>
      <c r="I54" s="56">
        <f t="shared" si="4"/>
        <v>-11365</v>
      </c>
      <c r="J54" s="56">
        <f t="shared" si="4"/>
        <v>-281082</v>
      </c>
      <c r="K54" s="56">
        <f t="shared" si="4"/>
        <v>116191</v>
      </c>
      <c r="L54" s="56">
        <f t="shared" si="4"/>
        <v>96494</v>
      </c>
      <c r="M54" s="56">
        <f t="shared" si="4"/>
        <v>93787</v>
      </c>
      <c r="N54" s="56">
        <f t="shared" si="4"/>
        <v>306472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25390</v>
      </c>
      <c r="X54" s="56">
        <f t="shared" si="4"/>
        <v>-682029</v>
      </c>
      <c r="Y54" s="56">
        <f t="shared" si="4"/>
        <v>707419</v>
      </c>
      <c r="Z54" s="57">
        <f>+IF(X54&lt;&gt;0,+(Y54/X54)*100,0)</f>
        <v>-103.72271560300221</v>
      </c>
      <c r="AA54" s="54">
        <f>+AA52-AA53</f>
        <v>-1755611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-1343557</v>
      </c>
      <c r="D57" s="48">
        <f>SUM(D54:D56)</f>
        <v>0</v>
      </c>
      <c r="E57" s="49">
        <f t="shared" si="5"/>
        <v>-1755611</v>
      </c>
      <c r="F57" s="50">
        <f t="shared" si="5"/>
        <v>-1755611</v>
      </c>
      <c r="G57" s="50">
        <f t="shared" si="5"/>
        <v>-269717</v>
      </c>
      <c r="H57" s="50">
        <f t="shared" si="5"/>
        <v>0</v>
      </c>
      <c r="I57" s="50">
        <f t="shared" si="5"/>
        <v>-11365</v>
      </c>
      <c r="J57" s="50">
        <f t="shared" si="5"/>
        <v>-281082</v>
      </c>
      <c r="K57" s="50">
        <f t="shared" si="5"/>
        <v>116191</v>
      </c>
      <c r="L57" s="50">
        <f t="shared" si="5"/>
        <v>96494</v>
      </c>
      <c r="M57" s="50">
        <f t="shared" si="5"/>
        <v>93787</v>
      </c>
      <c r="N57" s="50">
        <f t="shared" si="5"/>
        <v>306472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25390</v>
      </c>
      <c r="X57" s="50">
        <f t="shared" si="5"/>
        <v>-682029</v>
      </c>
      <c r="Y57" s="50">
        <f t="shared" si="5"/>
        <v>707419</v>
      </c>
      <c r="Z57" s="51">
        <f>+IF(X57&lt;&gt;0,+(Y57/X57)*100,0)</f>
        <v>-103.72271560300221</v>
      </c>
      <c r="AA57" s="48">
        <f>SUM(AA54:AA56)</f>
        <v>-1755611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-1343557</v>
      </c>
      <c r="D60" s="65">
        <f>SUM(D57:D59)</f>
        <v>0</v>
      </c>
      <c r="E60" s="66">
        <f t="shared" si="6"/>
        <v>-1755611</v>
      </c>
      <c r="F60" s="67">
        <f t="shared" si="6"/>
        <v>-1755611</v>
      </c>
      <c r="G60" s="67">
        <f t="shared" si="6"/>
        <v>-269717</v>
      </c>
      <c r="H60" s="67">
        <f t="shared" si="6"/>
        <v>0</v>
      </c>
      <c r="I60" s="67">
        <f t="shared" si="6"/>
        <v>-11365</v>
      </c>
      <c r="J60" s="67">
        <f t="shared" si="6"/>
        <v>-281082</v>
      </c>
      <c r="K60" s="67">
        <f t="shared" si="6"/>
        <v>116191</v>
      </c>
      <c r="L60" s="67">
        <f t="shared" si="6"/>
        <v>96494</v>
      </c>
      <c r="M60" s="67">
        <f t="shared" si="6"/>
        <v>93787</v>
      </c>
      <c r="N60" s="67">
        <f t="shared" si="6"/>
        <v>306472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25390</v>
      </c>
      <c r="X60" s="67">
        <f t="shared" si="6"/>
        <v>-682029</v>
      </c>
      <c r="Y60" s="67">
        <f t="shared" si="6"/>
        <v>707419</v>
      </c>
      <c r="Z60" s="68">
        <f>+IF(X60&lt;&gt;0,+(Y60/X60)*100,0)</f>
        <v>-103.72271560300221</v>
      </c>
      <c r="AA60" s="65">
        <f>SUM(AA57:AA59)</f>
        <v>-1755611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11036364</v>
      </c>
      <c r="D9" s="20"/>
      <c r="E9" s="21">
        <v>13190255</v>
      </c>
      <c r="F9" s="22">
        <v>13190255</v>
      </c>
      <c r="G9" s="22">
        <v>1040571</v>
      </c>
      <c r="H9" s="22">
        <v>1023006</v>
      </c>
      <c r="I9" s="22">
        <v>944774</v>
      </c>
      <c r="J9" s="22">
        <v>3008351</v>
      </c>
      <c r="K9" s="22">
        <v>932587</v>
      </c>
      <c r="L9" s="22">
        <v>933167</v>
      </c>
      <c r="M9" s="22">
        <v>933758</v>
      </c>
      <c r="N9" s="22">
        <v>2799512</v>
      </c>
      <c r="O9" s="22"/>
      <c r="P9" s="22"/>
      <c r="Q9" s="22"/>
      <c r="R9" s="22"/>
      <c r="S9" s="22"/>
      <c r="T9" s="22"/>
      <c r="U9" s="22"/>
      <c r="V9" s="22"/>
      <c r="W9" s="22">
        <v>5807863</v>
      </c>
      <c r="X9" s="22">
        <v>6595128</v>
      </c>
      <c r="Y9" s="22">
        <v>-787265</v>
      </c>
      <c r="Z9" s="23">
        <v>-11.937069303279634</v>
      </c>
      <c r="AA9" s="20">
        <v>13190255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2092645</v>
      </c>
      <c r="D13" s="20"/>
      <c r="E13" s="21">
        <v>2343693</v>
      </c>
      <c r="F13" s="22">
        <v>2343693</v>
      </c>
      <c r="G13" s="22">
        <v>144995</v>
      </c>
      <c r="H13" s="22">
        <v>143653</v>
      </c>
      <c r="I13" s="22">
        <v>141459</v>
      </c>
      <c r="J13" s="22">
        <v>430107</v>
      </c>
      <c r="K13" s="22">
        <v>140068</v>
      </c>
      <c r="L13" s="22">
        <v>139672</v>
      </c>
      <c r="M13" s="22">
        <v>142665</v>
      </c>
      <c r="N13" s="22">
        <v>422405</v>
      </c>
      <c r="O13" s="22"/>
      <c r="P13" s="22"/>
      <c r="Q13" s="22"/>
      <c r="R13" s="22"/>
      <c r="S13" s="22"/>
      <c r="T13" s="22"/>
      <c r="U13" s="22"/>
      <c r="V13" s="22"/>
      <c r="W13" s="22">
        <v>852512</v>
      </c>
      <c r="X13" s="22">
        <v>1171848</v>
      </c>
      <c r="Y13" s="22">
        <v>-319336</v>
      </c>
      <c r="Z13" s="23">
        <v>-27.250633187921984</v>
      </c>
      <c r="AA13" s="20">
        <v>2343693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10623419</v>
      </c>
      <c r="D26" s="20"/>
      <c r="E26" s="21">
        <v>13936219</v>
      </c>
      <c r="F26" s="22">
        <v>13936219</v>
      </c>
      <c r="G26" s="22">
        <v>18503093</v>
      </c>
      <c r="H26" s="22">
        <v>91006</v>
      </c>
      <c r="I26" s="22">
        <v>221611</v>
      </c>
      <c r="J26" s="22">
        <v>18815710</v>
      </c>
      <c r="K26" s="22">
        <v>91377</v>
      </c>
      <c r="L26" s="22">
        <v>93256</v>
      </c>
      <c r="M26" s="22">
        <v>87806</v>
      </c>
      <c r="N26" s="22">
        <v>272439</v>
      </c>
      <c r="O26" s="22"/>
      <c r="P26" s="22"/>
      <c r="Q26" s="22"/>
      <c r="R26" s="22"/>
      <c r="S26" s="22"/>
      <c r="T26" s="22"/>
      <c r="U26" s="22"/>
      <c r="V26" s="22"/>
      <c r="W26" s="22">
        <v>19088149</v>
      </c>
      <c r="X26" s="22">
        <v>6968112</v>
      </c>
      <c r="Y26" s="22">
        <v>12120037</v>
      </c>
      <c r="Z26" s="23">
        <v>173.93573754268016</v>
      </c>
      <c r="AA26" s="20">
        <v>13936219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23752428</v>
      </c>
      <c r="D33" s="29">
        <f t="shared" ref="D33:Y33" si="0">SUM(D6:D32)</f>
        <v>0</v>
      </c>
      <c r="E33" s="30">
        <f t="shared" si="0"/>
        <v>29470167</v>
      </c>
      <c r="F33" s="31">
        <f t="shared" si="0"/>
        <v>29470167</v>
      </c>
      <c r="G33" s="31">
        <f t="shared" si="0"/>
        <v>19688659</v>
      </c>
      <c r="H33" s="31">
        <f t="shared" si="0"/>
        <v>1257665</v>
      </c>
      <c r="I33" s="31">
        <f t="shared" si="0"/>
        <v>1307844</v>
      </c>
      <c r="J33" s="31">
        <f t="shared" si="0"/>
        <v>22254168</v>
      </c>
      <c r="K33" s="31">
        <f t="shared" si="0"/>
        <v>1164032</v>
      </c>
      <c r="L33" s="31">
        <f t="shared" si="0"/>
        <v>1166095</v>
      </c>
      <c r="M33" s="31">
        <f t="shared" si="0"/>
        <v>1164229</v>
      </c>
      <c r="N33" s="31">
        <f t="shared" si="0"/>
        <v>3494356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25748524</v>
      </c>
      <c r="X33" s="31">
        <f t="shared" si="0"/>
        <v>14735088</v>
      </c>
      <c r="Y33" s="31">
        <f t="shared" si="0"/>
        <v>11013436</v>
      </c>
      <c r="Z33" s="32">
        <f>+IF(X33&lt;&gt;0,+(Y33/X33)*100,0)</f>
        <v>74.742926543770892</v>
      </c>
      <c r="AA33" s="29">
        <f>SUM(AA6:AA32)</f>
        <v>29470167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10905825</v>
      </c>
      <c r="D35" s="20"/>
      <c r="E35" s="21">
        <v>11617553</v>
      </c>
      <c r="F35" s="22">
        <v>11617553</v>
      </c>
      <c r="G35" s="22">
        <v>850125</v>
      </c>
      <c r="H35" s="22">
        <v>833282</v>
      </c>
      <c r="I35" s="22">
        <v>822962</v>
      </c>
      <c r="J35" s="22">
        <v>2506369</v>
      </c>
      <c r="K35" s="22">
        <v>834409</v>
      </c>
      <c r="L35" s="22">
        <v>864846</v>
      </c>
      <c r="M35" s="22">
        <v>1355908</v>
      </c>
      <c r="N35" s="22">
        <v>3055163</v>
      </c>
      <c r="O35" s="22"/>
      <c r="P35" s="22"/>
      <c r="Q35" s="22"/>
      <c r="R35" s="22"/>
      <c r="S35" s="22"/>
      <c r="T35" s="22"/>
      <c r="U35" s="22"/>
      <c r="V35" s="22"/>
      <c r="W35" s="22">
        <v>5561532</v>
      </c>
      <c r="X35" s="22">
        <v>5808774</v>
      </c>
      <c r="Y35" s="22">
        <v>-247242</v>
      </c>
      <c r="Z35" s="23">
        <v>-4.2563542668384065</v>
      </c>
      <c r="AA35" s="20">
        <v>11617553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322328</v>
      </c>
      <c r="D38" s="20"/>
      <c r="E38" s="21">
        <v>592450</v>
      </c>
      <c r="F38" s="22">
        <v>592450</v>
      </c>
      <c r="G38" s="22">
        <v>2381</v>
      </c>
      <c r="H38" s="22">
        <v>18258</v>
      </c>
      <c r="I38" s="22">
        <v>7349</v>
      </c>
      <c r="J38" s="22">
        <v>27988</v>
      </c>
      <c r="K38" s="22">
        <v>32324</v>
      </c>
      <c r="L38" s="22">
        <v>15586</v>
      </c>
      <c r="M38" s="22">
        <v>6503</v>
      </c>
      <c r="N38" s="22">
        <v>54413</v>
      </c>
      <c r="O38" s="22"/>
      <c r="P38" s="22"/>
      <c r="Q38" s="22"/>
      <c r="R38" s="22"/>
      <c r="S38" s="22"/>
      <c r="T38" s="22"/>
      <c r="U38" s="22"/>
      <c r="V38" s="22"/>
      <c r="W38" s="22">
        <v>82401</v>
      </c>
      <c r="X38" s="22">
        <v>296226</v>
      </c>
      <c r="Y38" s="22">
        <v>-213825</v>
      </c>
      <c r="Z38" s="23">
        <v>-72.183062931680539</v>
      </c>
      <c r="AA38" s="20">
        <v>592450</v>
      </c>
    </row>
    <row r="39" spans="1:27" x14ac:dyDescent="0.25">
      <c r="A39" s="19" t="s">
        <v>65</v>
      </c>
      <c r="B39" s="15" t="s">
        <v>32</v>
      </c>
      <c r="C39" s="20">
        <v>-877098</v>
      </c>
      <c r="D39" s="20"/>
      <c r="E39" s="21">
        <v>2640771</v>
      </c>
      <c r="F39" s="22">
        <v>2640771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1320384</v>
      </c>
      <c r="Y39" s="22">
        <v>-1320384</v>
      </c>
      <c r="Z39" s="23">
        <v>-100</v>
      </c>
      <c r="AA39" s="20">
        <v>2640771</v>
      </c>
    </row>
    <row r="40" spans="1:27" x14ac:dyDescent="0.25">
      <c r="A40" s="19" t="s">
        <v>66</v>
      </c>
      <c r="B40" s="15" t="s">
        <v>32</v>
      </c>
      <c r="C40" s="20">
        <v>310298</v>
      </c>
      <c r="D40" s="20"/>
      <c r="E40" s="21">
        <v>2371741</v>
      </c>
      <c r="F40" s="22">
        <v>2371741</v>
      </c>
      <c r="G40" s="22"/>
      <c r="H40" s="22"/>
      <c r="I40" s="22">
        <v>592935</v>
      </c>
      <c r="J40" s="22">
        <v>592935</v>
      </c>
      <c r="K40" s="22"/>
      <c r="L40" s="22"/>
      <c r="M40" s="22">
        <v>592935</v>
      </c>
      <c r="N40" s="22">
        <v>592935</v>
      </c>
      <c r="O40" s="22"/>
      <c r="P40" s="22"/>
      <c r="Q40" s="22"/>
      <c r="R40" s="22"/>
      <c r="S40" s="22"/>
      <c r="T40" s="22"/>
      <c r="U40" s="22"/>
      <c r="V40" s="22"/>
      <c r="W40" s="22">
        <v>1185870</v>
      </c>
      <c r="X40" s="22">
        <v>1185870</v>
      </c>
      <c r="Y40" s="22"/>
      <c r="Z40" s="23"/>
      <c r="AA40" s="20">
        <v>2371741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427632</v>
      </c>
      <c r="D42" s="20"/>
      <c r="E42" s="21">
        <v>701665</v>
      </c>
      <c r="F42" s="22">
        <v>701665</v>
      </c>
      <c r="G42" s="22"/>
      <c r="H42" s="22">
        <v>15528</v>
      </c>
      <c r="I42" s="22">
        <v>33971</v>
      </c>
      <c r="J42" s="22">
        <v>49499</v>
      </c>
      <c r="K42" s="22">
        <v>30961</v>
      </c>
      <c r="L42" s="22">
        <v>34829</v>
      </c>
      <c r="M42" s="22"/>
      <c r="N42" s="22">
        <v>65790</v>
      </c>
      <c r="O42" s="22"/>
      <c r="P42" s="22"/>
      <c r="Q42" s="22"/>
      <c r="R42" s="22"/>
      <c r="S42" s="22"/>
      <c r="T42" s="22"/>
      <c r="U42" s="22"/>
      <c r="V42" s="22"/>
      <c r="W42" s="22">
        <v>115289</v>
      </c>
      <c r="X42" s="22">
        <v>350838</v>
      </c>
      <c r="Y42" s="22">
        <v>-235549</v>
      </c>
      <c r="Z42" s="23">
        <v>-67.138964422325969</v>
      </c>
      <c r="AA42" s="20">
        <v>701665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5120560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488659</v>
      </c>
      <c r="D45" s="20"/>
      <c r="E45" s="21">
        <v>1318346</v>
      </c>
      <c r="F45" s="22">
        <v>1318346</v>
      </c>
      <c r="G45" s="22">
        <v>55153</v>
      </c>
      <c r="H45" s="22">
        <v>55386</v>
      </c>
      <c r="I45" s="22">
        <v>230991</v>
      </c>
      <c r="J45" s="22">
        <v>341530</v>
      </c>
      <c r="K45" s="22">
        <v>100291</v>
      </c>
      <c r="L45" s="22">
        <v>47239</v>
      </c>
      <c r="M45" s="22">
        <v>39918</v>
      </c>
      <c r="N45" s="22">
        <v>187448</v>
      </c>
      <c r="O45" s="22"/>
      <c r="P45" s="22"/>
      <c r="Q45" s="22"/>
      <c r="R45" s="22"/>
      <c r="S45" s="22"/>
      <c r="T45" s="22"/>
      <c r="U45" s="22"/>
      <c r="V45" s="22"/>
      <c r="W45" s="22">
        <v>528978</v>
      </c>
      <c r="X45" s="22">
        <v>659178</v>
      </c>
      <c r="Y45" s="22">
        <v>-130200</v>
      </c>
      <c r="Z45" s="23">
        <v>-19.751872787016559</v>
      </c>
      <c r="AA45" s="20">
        <v>1318346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16698204</v>
      </c>
      <c r="D48" s="29">
        <f t="shared" ref="D48:Y48" si="1">SUM(D35:D47)</f>
        <v>0</v>
      </c>
      <c r="E48" s="30">
        <f t="shared" si="1"/>
        <v>19242526</v>
      </c>
      <c r="F48" s="31">
        <f t="shared" si="1"/>
        <v>19242526</v>
      </c>
      <c r="G48" s="31">
        <f t="shared" si="1"/>
        <v>907659</v>
      </c>
      <c r="H48" s="31">
        <f t="shared" si="1"/>
        <v>922454</v>
      </c>
      <c r="I48" s="31">
        <f t="shared" si="1"/>
        <v>1688208</v>
      </c>
      <c r="J48" s="31">
        <f t="shared" si="1"/>
        <v>3518321</v>
      </c>
      <c r="K48" s="31">
        <f t="shared" si="1"/>
        <v>997985</v>
      </c>
      <c r="L48" s="31">
        <f t="shared" si="1"/>
        <v>962500</v>
      </c>
      <c r="M48" s="31">
        <f t="shared" si="1"/>
        <v>1995264</v>
      </c>
      <c r="N48" s="31">
        <f t="shared" si="1"/>
        <v>3955749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7474070</v>
      </c>
      <c r="X48" s="31">
        <f t="shared" si="1"/>
        <v>9621270</v>
      </c>
      <c r="Y48" s="31">
        <f t="shared" si="1"/>
        <v>-2147200</v>
      </c>
      <c r="Z48" s="32">
        <f>+IF(X48&lt;&gt;0,+(Y48/X48)*100,0)</f>
        <v>-22.317220075935921</v>
      </c>
      <c r="AA48" s="29">
        <f>SUM(AA35:AA47)</f>
        <v>19242526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7054224</v>
      </c>
      <c r="D49" s="39">
        <f t="shared" si="2"/>
        <v>0</v>
      </c>
      <c r="E49" s="40">
        <f t="shared" si="2"/>
        <v>10227641</v>
      </c>
      <c r="F49" s="41">
        <f t="shared" si="2"/>
        <v>10227641</v>
      </c>
      <c r="G49" s="41">
        <f t="shared" si="2"/>
        <v>18781000</v>
      </c>
      <c r="H49" s="41">
        <f t="shared" si="2"/>
        <v>335211</v>
      </c>
      <c r="I49" s="41">
        <f t="shared" si="2"/>
        <v>-380364</v>
      </c>
      <c r="J49" s="41">
        <f t="shared" si="2"/>
        <v>18735847</v>
      </c>
      <c r="K49" s="41">
        <f t="shared" si="2"/>
        <v>166047</v>
      </c>
      <c r="L49" s="41">
        <f t="shared" si="2"/>
        <v>203595</v>
      </c>
      <c r="M49" s="41">
        <f t="shared" si="2"/>
        <v>-831035</v>
      </c>
      <c r="N49" s="41">
        <f t="shared" si="2"/>
        <v>-461393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18274454</v>
      </c>
      <c r="X49" s="41">
        <f t="shared" si="2"/>
        <v>5113818</v>
      </c>
      <c r="Y49" s="41">
        <f t="shared" si="2"/>
        <v>13160636</v>
      </c>
      <c r="Z49" s="42">
        <f>+IF(X49&lt;&gt;0,+(Y49/X49)*100,0)</f>
        <v>257.35440721590015</v>
      </c>
      <c r="AA49" s="39">
        <f>+AA33-AA48</f>
        <v>10227641</v>
      </c>
    </row>
    <row r="50" spans="1:27" x14ac:dyDescent="0.25">
      <c r="A50" s="43" t="s">
        <v>75</v>
      </c>
      <c r="B50" s="15" t="s">
        <v>32</v>
      </c>
      <c r="C50" s="20">
        <v>9656406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16710630</v>
      </c>
      <c r="D52" s="48">
        <f t="shared" si="3"/>
        <v>0</v>
      </c>
      <c r="E52" s="49">
        <f t="shared" si="3"/>
        <v>10227641</v>
      </c>
      <c r="F52" s="50">
        <f t="shared" si="3"/>
        <v>10227641</v>
      </c>
      <c r="G52" s="50">
        <f t="shared" si="3"/>
        <v>18781000</v>
      </c>
      <c r="H52" s="50">
        <f t="shared" si="3"/>
        <v>335211</v>
      </c>
      <c r="I52" s="50">
        <f t="shared" si="3"/>
        <v>-380364</v>
      </c>
      <c r="J52" s="50">
        <f t="shared" si="3"/>
        <v>18735847</v>
      </c>
      <c r="K52" s="50">
        <f t="shared" si="3"/>
        <v>166047</v>
      </c>
      <c r="L52" s="50">
        <f t="shared" si="3"/>
        <v>203595</v>
      </c>
      <c r="M52" s="50">
        <f t="shared" si="3"/>
        <v>-831035</v>
      </c>
      <c r="N52" s="50">
        <f t="shared" si="3"/>
        <v>-461393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18274454</v>
      </c>
      <c r="X52" s="50">
        <f t="shared" si="3"/>
        <v>5113818</v>
      </c>
      <c r="Y52" s="50">
        <f t="shared" si="3"/>
        <v>13160636</v>
      </c>
      <c r="Z52" s="51">
        <f>+IF(X52&lt;&gt;0,+(Y52/X52)*100,0)</f>
        <v>257.35440721590015</v>
      </c>
      <c r="AA52" s="48">
        <f>SUM(AA49:AA51)</f>
        <v>10227641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16710630</v>
      </c>
      <c r="D54" s="54">
        <f>+D52-D53</f>
        <v>0</v>
      </c>
      <c r="E54" s="55">
        <f t="shared" si="4"/>
        <v>10227641</v>
      </c>
      <c r="F54" s="56">
        <f t="shared" si="4"/>
        <v>10227641</v>
      </c>
      <c r="G54" s="56">
        <f t="shared" si="4"/>
        <v>18781000</v>
      </c>
      <c r="H54" s="56">
        <f t="shared" si="4"/>
        <v>335211</v>
      </c>
      <c r="I54" s="56">
        <f t="shared" si="4"/>
        <v>-380364</v>
      </c>
      <c r="J54" s="56">
        <f t="shared" si="4"/>
        <v>18735847</v>
      </c>
      <c r="K54" s="56">
        <f t="shared" si="4"/>
        <v>166047</v>
      </c>
      <c r="L54" s="56">
        <f t="shared" si="4"/>
        <v>203595</v>
      </c>
      <c r="M54" s="56">
        <f t="shared" si="4"/>
        <v>-831035</v>
      </c>
      <c r="N54" s="56">
        <f t="shared" si="4"/>
        <v>-461393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18274454</v>
      </c>
      <c r="X54" s="56">
        <f t="shared" si="4"/>
        <v>5113818</v>
      </c>
      <c r="Y54" s="56">
        <f t="shared" si="4"/>
        <v>13160636</v>
      </c>
      <c r="Z54" s="57">
        <f>+IF(X54&lt;&gt;0,+(Y54/X54)*100,0)</f>
        <v>257.35440721590015</v>
      </c>
      <c r="AA54" s="54">
        <f>+AA52-AA53</f>
        <v>10227641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16710630</v>
      </c>
      <c r="D57" s="48">
        <f>SUM(D54:D56)</f>
        <v>0</v>
      </c>
      <c r="E57" s="49">
        <f t="shared" si="5"/>
        <v>10227641</v>
      </c>
      <c r="F57" s="50">
        <f t="shared" si="5"/>
        <v>10227641</v>
      </c>
      <c r="G57" s="50">
        <f t="shared" si="5"/>
        <v>18781000</v>
      </c>
      <c r="H57" s="50">
        <f t="shared" si="5"/>
        <v>335211</v>
      </c>
      <c r="I57" s="50">
        <f t="shared" si="5"/>
        <v>-380364</v>
      </c>
      <c r="J57" s="50">
        <f t="shared" si="5"/>
        <v>18735847</v>
      </c>
      <c r="K57" s="50">
        <f t="shared" si="5"/>
        <v>166047</v>
      </c>
      <c r="L57" s="50">
        <f t="shared" si="5"/>
        <v>203595</v>
      </c>
      <c r="M57" s="50">
        <f t="shared" si="5"/>
        <v>-831035</v>
      </c>
      <c r="N57" s="50">
        <f t="shared" si="5"/>
        <v>-461393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18274454</v>
      </c>
      <c r="X57" s="50">
        <f t="shared" si="5"/>
        <v>5113818</v>
      </c>
      <c r="Y57" s="50">
        <f t="shared" si="5"/>
        <v>13160636</v>
      </c>
      <c r="Z57" s="51">
        <f>+IF(X57&lt;&gt;0,+(Y57/X57)*100,0)</f>
        <v>257.35440721590015</v>
      </c>
      <c r="AA57" s="48">
        <f>SUM(AA54:AA56)</f>
        <v>10227641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16710630</v>
      </c>
      <c r="D60" s="65">
        <f>SUM(D57:D59)</f>
        <v>0</v>
      </c>
      <c r="E60" s="66">
        <f t="shared" si="6"/>
        <v>10227641</v>
      </c>
      <c r="F60" s="67">
        <f t="shared" si="6"/>
        <v>10227641</v>
      </c>
      <c r="G60" s="67">
        <f t="shared" si="6"/>
        <v>18781000</v>
      </c>
      <c r="H60" s="67">
        <f t="shared" si="6"/>
        <v>335211</v>
      </c>
      <c r="I60" s="67">
        <f t="shared" si="6"/>
        <v>-380364</v>
      </c>
      <c r="J60" s="67">
        <f t="shared" si="6"/>
        <v>18735847</v>
      </c>
      <c r="K60" s="67">
        <f t="shared" si="6"/>
        <v>166047</v>
      </c>
      <c r="L60" s="67">
        <f t="shared" si="6"/>
        <v>203595</v>
      </c>
      <c r="M60" s="67">
        <f t="shared" si="6"/>
        <v>-831035</v>
      </c>
      <c r="N60" s="67">
        <f t="shared" si="6"/>
        <v>-461393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18274454</v>
      </c>
      <c r="X60" s="67">
        <f t="shared" si="6"/>
        <v>5113818</v>
      </c>
      <c r="Y60" s="67">
        <f t="shared" si="6"/>
        <v>13160636</v>
      </c>
      <c r="Z60" s="68">
        <f>+IF(X60&lt;&gt;0,+(Y60/X60)*100,0)</f>
        <v>257.35440721590015</v>
      </c>
      <c r="AA60" s="65">
        <f>SUM(AA57:AA59)</f>
        <v>10227641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2821427304</v>
      </c>
      <c r="D9" s="20"/>
      <c r="E9" s="21">
        <v>3167635128</v>
      </c>
      <c r="F9" s="22">
        <v>3174590928</v>
      </c>
      <c r="G9" s="22">
        <v>305013964</v>
      </c>
      <c r="H9" s="22">
        <v>237992542</v>
      </c>
      <c r="I9" s="22">
        <v>255565142</v>
      </c>
      <c r="J9" s="22">
        <v>798571648</v>
      </c>
      <c r="K9" s="22">
        <v>234056634</v>
      </c>
      <c r="L9" s="22">
        <v>254200922</v>
      </c>
      <c r="M9" s="22">
        <v>249060152</v>
      </c>
      <c r="N9" s="22">
        <v>737317708</v>
      </c>
      <c r="O9" s="22"/>
      <c r="P9" s="22"/>
      <c r="Q9" s="22"/>
      <c r="R9" s="22"/>
      <c r="S9" s="22"/>
      <c r="T9" s="22"/>
      <c r="U9" s="22"/>
      <c r="V9" s="22"/>
      <c r="W9" s="22">
        <v>1535889356</v>
      </c>
      <c r="X9" s="22">
        <v>1593547794</v>
      </c>
      <c r="Y9" s="22">
        <v>-57658438</v>
      </c>
      <c r="Z9" s="23">
        <v>-3.618243407389135</v>
      </c>
      <c r="AA9" s="20">
        <v>3174590928</v>
      </c>
    </row>
    <row r="10" spans="1:27" x14ac:dyDescent="0.25">
      <c r="A10" s="19" t="s">
        <v>38</v>
      </c>
      <c r="B10" s="15" t="s">
        <v>32</v>
      </c>
      <c r="C10" s="20">
        <v>8747055</v>
      </c>
      <c r="D10" s="20"/>
      <c r="E10" s="21">
        <v>101770720</v>
      </c>
      <c r="F10" s="22">
        <v>101920720</v>
      </c>
      <c r="G10" s="22">
        <v>447844</v>
      </c>
      <c r="H10" s="22">
        <v>693320</v>
      </c>
      <c r="I10" s="22">
        <v>710561</v>
      </c>
      <c r="J10" s="22">
        <v>1851725</v>
      </c>
      <c r="K10" s="22">
        <v>812210</v>
      </c>
      <c r="L10" s="22">
        <v>764607</v>
      </c>
      <c r="M10" s="22">
        <v>683593</v>
      </c>
      <c r="N10" s="22">
        <v>2260410</v>
      </c>
      <c r="O10" s="22"/>
      <c r="P10" s="22"/>
      <c r="Q10" s="22"/>
      <c r="R10" s="22"/>
      <c r="S10" s="22"/>
      <c r="T10" s="22"/>
      <c r="U10" s="22"/>
      <c r="V10" s="22"/>
      <c r="W10" s="22">
        <v>4112135</v>
      </c>
      <c r="X10" s="22">
        <v>50820605</v>
      </c>
      <c r="Y10" s="22">
        <v>-46708470</v>
      </c>
      <c r="Z10" s="23">
        <v>-91.90852804684242</v>
      </c>
      <c r="AA10" s="20">
        <v>101920720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99201485</v>
      </c>
      <c r="D13" s="20"/>
      <c r="E13" s="21">
        <v>102770189</v>
      </c>
      <c r="F13" s="22">
        <v>102770189</v>
      </c>
      <c r="G13" s="22">
        <v>8310525</v>
      </c>
      <c r="H13" s="22">
        <v>7456479</v>
      </c>
      <c r="I13" s="22">
        <v>8333888</v>
      </c>
      <c r="J13" s="22">
        <v>24100892</v>
      </c>
      <c r="K13" s="22">
        <v>8491028</v>
      </c>
      <c r="L13" s="22">
        <v>9719457</v>
      </c>
      <c r="M13" s="22">
        <v>9080979</v>
      </c>
      <c r="N13" s="22">
        <v>27291464</v>
      </c>
      <c r="O13" s="22"/>
      <c r="P13" s="22"/>
      <c r="Q13" s="22"/>
      <c r="R13" s="22"/>
      <c r="S13" s="22"/>
      <c r="T13" s="22"/>
      <c r="U13" s="22"/>
      <c r="V13" s="22"/>
      <c r="W13" s="22">
        <v>51392356</v>
      </c>
      <c r="X13" s="22">
        <v>48325216</v>
      </c>
      <c r="Y13" s="22">
        <v>3067140</v>
      </c>
      <c r="Z13" s="23">
        <v>6.3468728210133607</v>
      </c>
      <c r="AA13" s="20">
        <v>102770189</v>
      </c>
    </row>
    <row r="14" spans="1:27" x14ac:dyDescent="0.25">
      <c r="A14" s="19" t="s">
        <v>42</v>
      </c>
      <c r="B14" s="15" t="s">
        <v>32</v>
      </c>
      <c r="C14" s="20"/>
      <c r="D14" s="20"/>
      <c r="E14" s="21">
        <v>750000</v>
      </c>
      <c r="F14" s="22">
        <v>750000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375000</v>
      </c>
      <c r="Y14" s="22">
        <v>-375000</v>
      </c>
      <c r="Z14" s="23">
        <v>-100</v>
      </c>
      <c r="AA14" s="20">
        <v>750000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349160</v>
      </c>
      <c r="D17" s="20"/>
      <c r="E17" s="21">
        <v>6864</v>
      </c>
      <c r="F17" s="22">
        <v>6864</v>
      </c>
      <c r="G17" s="22">
        <v>29732</v>
      </c>
      <c r="H17" s="22">
        <v>29214</v>
      </c>
      <c r="I17" s="22">
        <v>41965</v>
      </c>
      <c r="J17" s="22">
        <v>100911</v>
      </c>
      <c r="K17" s="22">
        <v>30451</v>
      </c>
      <c r="L17" s="22">
        <v>200</v>
      </c>
      <c r="M17" s="22">
        <v>718</v>
      </c>
      <c r="N17" s="22">
        <v>31369</v>
      </c>
      <c r="O17" s="22"/>
      <c r="P17" s="22"/>
      <c r="Q17" s="22"/>
      <c r="R17" s="22"/>
      <c r="S17" s="22"/>
      <c r="T17" s="22"/>
      <c r="U17" s="22"/>
      <c r="V17" s="22"/>
      <c r="W17" s="22">
        <v>132280</v>
      </c>
      <c r="X17" s="22">
        <v>3432</v>
      </c>
      <c r="Y17" s="22">
        <v>128848</v>
      </c>
      <c r="Z17" s="23">
        <v>3754.3123543123543</v>
      </c>
      <c r="AA17" s="20">
        <v>6864</v>
      </c>
    </row>
    <row r="18" spans="1:27" x14ac:dyDescent="0.25">
      <c r="A18" s="19" t="s">
        <v>46</v>
      </c>
      <c r="B18" s="15" t="s">
        <v>32</v>
      </c>
      <c r="C18" s="20">
        <v>179034</v>
      </c>
      <c r="D18" s="20"/>
      <c r="E18" s="21">
        <v>230441</v>
      </c>
      <c r="F18" s="22">
        <v>230441</v>
      </c>
      <c r="G18" s="22">
        <v>13042</v>
      </c>
      <c r="H18" s="22">
        <v>13274</v>
      </c>
      <c r="I18" s="22">
        <v>10438</v>
      </c>
      <c r="J18" s="22">
        <v>36754</v>
      </c>
      <c r="K18" s="22">
        <v>7169</v>
      </c>
      <c r="L18" s="22">
        <v>6929</v>
      </c>
      <c r="M18" s="22">
        <v>7082</v>
      </c>
      <c r="N18" s="22">
        <v>21180</v>
      </c>
      <c r="O18" s="22"/>
      <c r="P18" s="22"/>
      <c r="Q18" s="22"/>
      <c r="R18" s="22"/>
      <c r="S18" s="22"/>
      <c r="T18" s="22"/>
      <c r="U18" s="22"/>
      <c r="V18" s="22"/>
      <c r="W18" s="22">
        <v>57934</v>
      </c>
      <c r="X18" s="22">
        <v>123566</v>
      </c>
      <c r="Y18" s="22">
        <v>-65632</v>
      </c>
      <c r="Z18" s="23">
        <v>-53.114934528915725</v>
      </c>
      <c r="AA18" s="20">
        <v>230441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44532393</v>
      </c>
      <c r="D20" s="20"/>
      <c r="E20" s="21">
        <v>37018037</v>
      </c>
      <c r="F20" s="22">
        <v>37018037</v>
      </c>
      <c r="G20" s="22">
        <v>295980</v>
      </c>
      <c r="H20" s="22">
        <v>2654745</v>
      </c>
      <c r="I20" s="22">
        <v>1433667</v>
      </c>
      <c r="J20" s="22">
        <v>4384392</v>
      </c>
      <c r="K20" s="22">
        <v>2544438</v>
      </c>
      <c r="L20" s="22">
        <v>1794348</v>
      </c>
      <c r="M20" s="22">
        <v>662070</v>
      </c>
      <c r="N20" s="22">
        <v>5000856</v>
      </c>
      <c r="O20" s="22"/>
      <c r="P20" s="22"/>
      <c r="Q20" s="22"/>
      <c r="R20" s="22"/>
      <c r="S20" s="22"/>
      <c r="T20" s="22"/>
      <c r="U20" s="22"/>
      <c r="V20" s="22"/>
      <c r="W20" s="22">
        <v>9385248</v>
      </c>
      <c r="X20" s="22">
        <v>17863947</v>
      </c>
      <c r="Y20" s="22">
        <v>-8478699</v>
      </c>
      <c r="Z20" s="18">
        <v>-47.462629619310889</v>
      </c>
      <c r="AA20" s="20">
        <v>37018037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595687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3102501</v>
      </c>
      <c r="D24" s="20"/>
      <c r="E24" s="21">
        <v>1668784</v>
      </c>
      <c r="F24" s="22">
        <v>1668784</v>
      </c>
      <c r="G24" s="22">
        <v>9783</v>
      </c>
      <c r="H24" s="22">
        <v>10304</v>
      </c>
      <c r="I24" s="22">
        <v>48703</v>
      </c>
      <c r="J24" s="22">
        <v>68790</v>
      </c>
      <c r="K24" s="22">
        <v>6696</v>
      </c>
      <c r="L24" s="22">
        <v>7783</v>
      </c>
      <c r="M24" s="22">
        <v>3913</v>
      </c>
      <c r="N24" s="22">
        <v>18392</v>
      </c>
      <c r="O24" s="22"/>
      <c r="P24" s="22"/>
      <c r="Q24" s="22"/>
      <c r="R24" s="22"/>
      <c r="S24" s="22"/>
      <c r="T24" s="22"/>
      <c r="U24" s="22"/>
      <c r="V24" s="22"/>
      <c r="W24" s="22">
        <v>87182</v>
      </c>
      <c r="X24" s="22">
        <v>720070</v>
      </c>
      <c r="Y24" s="22">
        <v>-632888</v>
      </c>
      <c r="Z24" s="23">
        <v>-87.892566000527722</v>
      </c>
      <c r="AA24" s="20">
        <v>1668784</v>
      </c>
    </row>
    <row r="25" spans="1:27" x14ac:dyDescent="0.25">
      <c r="A25" s="19" t="s">
        <v>53</v>
      </c>
      <c r="B25" s="15" t="s">
        <v>32</v>
      </c>
      <c r="C25" s="20">
        <v>35786</v>
      </c>
      <c r="D25" s="20"/>
      <c r="E25" s="21"/>
      <c r="F25" s="22"/>
      <c r="G25" s="22">
        <v>3587</v>
      </c>
      <c r="H25" s="22">
        <v>3187</v>
      </c>
      <c r="I25" s="22">
        <v>6487</v>
      </c>
      <c r="J25" s="22">
        <v>13261</v>
      </c>
      <c r="K25" s="22">
        <v>5652</v>
      </c>
      <c r="L25" s="22">
        <v>5109</v>
      </c>
      <c r="M25" s="22">
        <v>6678</v>
      </c>
      <c r="N25" s="22">
        <v>17439</v>
      </c>
      <c r="O25" s="22"/>
      <c r="P25" s="22"/>
      <c r="Q25" s="22"/>
      <c r="R25" s="22"/>
      <c r="S25" s="22"/>
      <c r="T25" s="22"/>
      <c r="U25" s="22"/>
      <c r="V25" s="22"/>
      <c r="W25" s="22">
        <v>30700</v>
      </c>
      <c r="X25" s="22"/>
      <c r="Y25" s="22">
        <v>30700</v>
      </c>
      <c r="Z25" s="23"/>
      <c r="AA25" s="20"/>
    </row>
    <row r="26" spans="1:27" x14ac:dyDescent="0.25">
      <c r="A26" s="19" t="s">
        <v>54</v>
      </c>
      <c r="B26" s="15" t="s">
        <v>32</v>
      </c>
      <c r="C26" s="20">
        <v>974360148</v>
      </c>
      <c r="D26" s="20"/>
      <c r="E26" s="21">
        <v>1027810415</v>
      </c>
      <c r="F26" s="22">
        <v>1027216427</v>
      </c>
      <c r="G26" s="22">
        <v>390712847</v>
      </c>
      <c r="H26" s="22">
        <v>30127290</v>
      </c>
      <c r="I26" s="22">
        <v>1442059</v>
      </c>
      <c r="J26" s="22">
        <v>422282196</v>
      </c>
      <c r="K26" s="22">
        <v>1449141</v>
      </c>
      <c r="L26" s="22">
        <v>2865920</v>
      </c>
      <c r="M26" s="22">
        <v>275199986</v>
      </c>
      <c r="N26" s="22">
        <v>279515047</v>
      </c>
      <c r="O26" s="22"/>
      <c r="P26" s="22"/>
      <c r="Q26" s="22"/>
      <c r="R26" s="22"/>
      <c r="S26" s="22"/>
      <c r="T26" s="22"/>
      <c r="U26" s="22"/>
      <c r="V26" s="22"/>
      <c r="W26" s="22">
        <v>701797243</v>
      </c>
      <c r="X26" s="22">
        <v>687568638</v>
      </c>
      <c r="Y26" s="22">
        <v>14228605</v>
      </c>
      <c r="Z26" s="23">
        <v>2.0694086689858593</v>
      </c>
      <c r="AA26" s="20">
        <v>1027216427</v>
      </c>
    </row>
    <row r="27" spans="1:27" x14ac:dyDescent="0.25">
      <c r="A27" s="19" t="s">
        <v>40</v>
      </c>
      <c r="B27" s="15" t="s">
        <v>32</v>
      </c>
      <c r="C27" s="20">
        <v>408841</v>
      </c>
      <c r="D27" s="20"/>
      <c r="E27" s="21">
        <v>452308</v>
      </c>
      <c r="F27" s="22">
        <v>452308</v>
      </c>
      <c r="G27" s="22">
        <v>32501</v>
      </c>
      <c r="H27" s="22">
        <v>58680</v>
      </c>
      <c r="I27" s="22">
        <v>91051</v>
      </c>
      <c r="J27" s="22">
        <v>182232</v>
      </c>
      <c r="K27" s="22">
        <v>143035</v>
      </c>
      <c r="L27" s="22">
        <v>155157</v>
      </c>
      <c r="M27" s="22">
        <v>174485</v>
      </c>
      <c r="N27" s="22">
        <v>472677</v>
      </c>
      <c r="O27" s="22"/>
      <c r="P27" s="22"/>
      <c r="Q27" s="22"/>
      <c r="R27" s="22"/>
      <c r="S27" s="22"/>
      <c r="T27" s="22"/>
      <c r="U27" s="22"/>
      <c r="V27" s="22"/>
      <c r="W27" s="22">
        <v>654909</v>
      </c>
      <c r="X27" s="22">
        <v>226158</v>
      </c>
      <c r="Y27" s="22">
        <v>428751</v>
      </c>
      <c r="Z27" s="23">
        <v>189.58029342318204</v>
      </c>
      <c r="AA27" s="20">
        <v>452308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28713851</v>
      </c>
      <c r="D29" s="20"/>
      <c r="E29" s="21">
        <v>939998314</v>
      </c>
      <c r="F29" s="22">
        <v>939866519</v>
      </c>
      <c r="G29" s="22">
        <v>66360496</v>
      </c>
      <c r="H29" s="22">
        <v>66777505</v>
      </c>
      <c r="I29" s="22">
        <v>66768573</v>
      </c>
      <c r="J29" s="22">
        <v>199906574</v>
      </c>
      <c r="K29" s="22">
        <v>83428917</v>
      </c>
      <c r="L29" s="22">
        <v>64929594</v>
      </c>
      <c r="M29" s="22">
        <v>64647703</v>
      </c>
      <c r="N29" s="22">
        <v>213006214</v>
      </c>
      <c r="O29" s="22"/>
      <c r="P29" s="22"/>
      <c r="Q29" s="22"/>
      <c r="R29" s="22"/>
      <c r="S29" s="22"/>
      <c r="T29" s="22"/>
      <c r="U29" s="22"/>
      <c r="V29" s="22"/>
      <c r="W29" s="22">
        <v>412912788</v>
      </c>
      <c r="X29" s="22">
        <v>468127265</v>
      </c>
      <c r="Y29" s="22">
        <v>-55214477</v>
      </c>
      <c r="Z29" s="23">
        <v>-11.794757778101218</v>
      </c>
      <c r="AA29" s="20">
        <v>939866519</v>
      </c>
    </row>
    <row r="30" spans="1:27" x14ac:dyDescent="0.25">
      <c r="A30" s="19" t="s">
        <v>56</v>
      </c>
      <c r="B30" s="15" t="s">
        <v>32</v>
      </c>
      <c r="C30" s="20">
        <v>1447401</v>
      </c>
      <c r="D30" s="20"/>
      <c r="E30" s="21"/>
      <c r="F30" s="22"/>
      <c r="G30" s="22"/>
      <c r="H30" s="22"/>
      <c r="I30" s="22"/>
      <c r="J30" s="22"/>
      <c r="K30" s="22"/>
      <c r="L30" s="22"/>
      <c r="M30" s="22">
        <v>-227</v>
      </c>
      <c r="N30" s="22">
        <v>-227</v>
      </c>
      <c r="O30" s="22"/>
      <c r="P30" s="22"/>
      <c r="Q30" s="22"/>
      <c r="R30" s="22"/>
      <c r="S30" s="22"/>
      <c r="T30" s="22"/>
      <c r="U30" s="22"/>
      <c r="V30" s="22"/>
      <c r="W30" s="22">
        <v>-227</v>
      </c>
      <c r="X30" s="22"/>
      <c r="Y30" s="22">
        <v>-227</v>
      </c>
      <c r="Z30" s="23"/>
      <c r="AA30" s="20"/>
    </row>
    <row r="31" spans="1:27" x14ac:dyDescent="0.25">
      <c r="A31" s="19" t="s">
        <v>57</v>
      </c>
      <c r="B31" s="15" t="s">
        <v>32</v>
      </c>
      <c r="C31" s="20">
        <v>9858284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3992958930</v>
      </c>
      <c r="D33" s="29">
        <f t="shared" ref="D33:Y33" si="0">SUM(D6:D32)</f>
        <v>0</v>
      </c>
      <c r="E33" s="30">
        <f t="shared" si="0"/>
        <v>5380111200</v>
      </c>
      <c r="F33" s="31">
        <f t="shared" si="0"/>
        <v>5386491217</v>
      </c>
      <c r="G33" s="31">
        <f t="shared" si="0"/>
        <v>771230301</v>
      </c>
      <c r="H33" s="31">
        <f t="shared" si="0"/>
        <v>345816540</v>
      </c>
      <c r="I33" s="31">
        <f t="shared" si="0"/>
        <v>334452534</v>
      </c>
      <c r="J33" s="31">
        <f t="shared" si="0"/>
        <v>1451499375</v>
      </c>
      <c r="K33" s="31">
        <f t="shared" si="0"/>
        <v>330975371</v>
      </c>
      <c r="L33" s="31">
        <f t="shared" si="0"/>
        <v>334450026</v>
      </c>
      <c r="M33" s="31">
        <f t="shared" si="0"/>
        <v>599527132</v>
      </c>
      <c r="N33" s="31">
        <f t="shared" si="0"/>
        <v>1264952529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2716451904</v>
      </c>
      <c r="X33" s="31">
        <f t="shared" si="0"/>
        <v>2867701691</v>
      </c>
      <c r="Y33" s="31">
        <f t="shared" si="0"/>
        <v>-151249787</v>
      </c>
      <c r="Z33" s="32">
        <f>+IF(X33&lt;&gt;0,+(Y33/X33)*100,0)</f>
        <v>-5.2742510657465731</v>
      </c>
      <c r="AA33" s="29">
        <f>SUM(AA6:AA32)</f>
        <v>5386491217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1793364554</v>
      </c>
      <c r="D35" s="20"/>
      <c r="E35" s="21">
        <v>2006627103</v>
      </c>
      <c r="F35" s="22">
        <v>2005458347</v>
      </c>
      <c r="G35" s="22">
        <v>125912920</v>
      </c>
      <c r="H35" s="22">
        <v>142166308</v>
      </c>
      <c r="I35" s="22">
        <v>141682826</v>
      </c>
      <c r="J35" s="22">
        <v>409762054</v>
      </c>
      <c r="K35" s="22">
        <v>145852220</v>
      </c>
      <c r="L35" s="22">
        <v>220497881</v>
      </c>
      <c r="M35" s="22">
        <v>185173068</v>
      </c>
      <c r="N35" s="22">
        <v>551523169</v>
      </c>
      <c r="O35" s="22"/>
      <c r="P35" s="22"/>
      <c r="Q35" s="22"/>
      <c r="R35" s="22"/>
      <c r="S35" s="22"/>
      <c r="T35" s="22"/>
      <c r="U35" s="22"/>
      <c r="V35" s="22"/>
      <c r="W35" s="22">
        <v>961285223</v>
      </c>
      <c r="X35" s="22">
        <v>1013864979</v>
      </c>
      <c r="Y35" s="22">
        <v>-52579756</v>
      </c>
      <c r="Z35" s="23">
        <v>-5.1860708367558672</v>
      </c>
      <c r="AA35" s="20">
        <v>2005458347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262748006</v>
      </c>
      <c r="D38" s="20"/>
      <c r="E38" s="21">
        <v>290932455</v>
      </c>
      <c r="F38" s="22">
        <v>287817590</v>
      </c>
      <c r="G38" s="22">
        <v>11554094</v>
      </c>
      <c r="H38" s="22">
        <v>16788007</v>
      </c>
      <c r="I38" s="22">
        <v>14380560</v>
      </c>
      <c r="J38" s="22">
        <v>42722661</v>
      </c>
      <c r="K38" s="22">
        <v>18012531</v>
      </c>
      <c r="L38" s="22">
        <v>20695400</v>
      </c>
      <c r="M38" s="22">
        <v>18388061</v>
      </c>
      <c r="N38" s="22">
        <v>57095992</v>
      </c>
      <c r="O38" s="22"/>
      <c r="P38" s="22"/>
      <c r="Q38" s="22"/>
      <c r="R38" s="22"/>
      <c r="S38" s="22"/>
      <c r="T38" s="22"/>
      <c r="U38" s="22"/>
      <c r="V38" s="22"/>
      <c r="W38" s="22">
        <v>99818653</v>
      </c>
      <c r="X38" s="22">
        <v>132823866</v>
      </c>
      <c r="Y38" s="22">
        <v>-33005213</v>
      </c>
      <c r="Z38" s="23">
        <v>-24.848857358210008</v>
      </c>
      <c r="AA38" s="20">
        <v>287817590</v>
      </c>
    </row>
    <row r="39" spans="1:27" x14ac:dyDescent="0.25">
      <c r="A39" s="19" t="s">
        <v>65</v>
      </c>
      <c r="B39" s="15" t="s">
        <v>32</v>
      </c>
      <c r="C39" s="20">
        <v>-2674814</v>
      </c>
      <c r="D39" s="20"/>
      <c r="E39" s="21">
        <v>183040254</v>
      </c>
      <c r="F39" s="22">
        <v>157553119</v>
      </c>
      <c r="G39" s="22">
        <v>3756267</v>
      </c>
      <c r="H39" s="22">
        <v>1405619</v>
      </c>
      <c r="I39" s="22">
        <v>-574976</v>
      </c>
      <c r="J39" s="22">
        <v>4586910</v>
      </c>
      <c r="K39" s="22">
        <v>1838977</v>
      </c>
      <c r="L39" s="22">
        <v>25695075</v>
      </c>
      <c r="M39" s="22">
        <v>-17479560</v>
      </c>
      <c r="N39" s="22">
        <v>10054492</v>
      </c>
      <c r="O39" s="22"/>
      <c r="P39" s="22"/>
      <c r="Q39" s="22"/>
      <c r="R39" s="22"/>
      <c r="S39" s="22"/>
      <c r="T39" s="22"/>
      <c r="U39" s="22"/>
      <c r="V39" s="22"/>
      <c r="W39" s="22">
        <v>14641402</v>
      </c>
      <c r="X39" s="22">
        <v>67316268</v>
      </c>
      <c r="Y39" s="22">
        <v>-52674866</v>
      </c>
      <c r="Z39" s="23">
        <v>-78.249831080950599</v>
      </c>
      <c r="AA39" s="20">
        <v>157553119</v>
      </c>
    </row>
    <row r="40" spans="1:27" x14ac:dyDescent="0.25">
      <c r="A40" s="19" t="s">
        <v>66</v>
      </c>
      <c r="B40" s="15" t="s">
        <v>32</v>
      </c>
      <c r="C40" s="20">
        <v>198846055</v>
      </c>
      <c r="D40" s="20"/>
      <c r="E40" s="21">
        <v>252409786</v>
      </c>
      <c r="F40" s="22">
        <v>254293003</v>
      </c>
      <c r="G40" s="22">
        <v>12748921</v>
      </c>
      <c r="H40" s="22">
        <v>15956933</v>
      </c>
      <c r="I40" s="22">
        <v>18493511</v>
      </c>
      <c r="J40" s="22">
        <v>47199365</v>
      </c>
      <c r="K40" s="22">
        <v>16595501</v>
      </c>
      <c r="L40" s="22">
        <v>15148058</v>
      </c>
      <c r="M40" s="22">
        <v>24019051</v>
      </c>
      <c r="N40" s="22">
        <v>55762610</v>
      </c>
      <c r="O40" s="22"/>
      <c r="P40" s="22"/>
      <c r="Q40" s="22"/>
      <c r="R40" s="22"/>
      <c r="S40" s="22"/>
      <c r="T40" s="22"/>
      <c r="U40" s="22"/>
      <c r="V40" s="22"/>
      <c r="W40" s="22">
        <v>102961975</v>
      </c>
      <c r="X40" s="22">
        <v>122978303</v>
      </c>
      <c r="Y40" s="22">
        <v>-20016328</v>
      </c>
      <c r="Z40" s="23">
        <v>-16.276308512730086</v>
      </c>
      <c r="AA40" s="20">
        <v>254293003</v>
      </c>
    </row>
    <row r="41" spans="1:27" x14ac:dyDescent="0.25">
      <c r="A41" s="19" t="s">
        <v>40</v>
      </c>
      <c r="B41" s="15" t="s">
        <v>32</v>
      </c>
      <c r="C41" s="20">
        <v>215475569</v>
      </c>
      <c r="D41" s="20"/>
      <c r="E41" s="21">
        <v>166876226</v>
      </c>
      <c r="F41" s="22">
        <v>163367694</v>
      </c>
      <c r="G41" s="22">
        <v>4137907</v>
      </c>
      <c r="H41" s="22">
        <v>3597146</v>
      </c>
      <c r="I41" s="22">
        <v>5466121</v>
      </c>
      <c r="J41" s="22">
        <v>13201174</v>
      </c>
      <c r="K41" s="22">
        <v>4511596</v>
      </c>
      <c r="L41" s="22">
        <v>4634031</v>
      </c>
      <c r="M41" s="22">
        <v>12279485</v>
      </c>
      <c r="N41" s="22">
        <v>21425112</v>
      </c>
      <c r="O41" s="22"/>
      <c r="P41" s="22"/>
      <c r="Q41" s="22"/>
      <c r="R41" s="22"/>
      <c r="S41" s="22"/>
      <c r="T41" s="22"/>
      <c r="U41" s="22"/>
      <c r="V41" s="22"/>
      <c r="W41" s="22">
        <v>34626286</v>
      </c>
      <c r="X41" s="22">
        <v>53138461</v>
      </c>
      <c r="Y41" s="22">
        <v>-18512175</v>
      </c>
      <c r="Z41" s="23">
        <v>-34.837619779767422</v>
      </c>
      <c r="AA41" s="20">
        <v>163367694</v>
      </c>
    </row>
    <row r="42" spans="1:27" x14ac:dyDescent="0.25">
      <c r="A42" s="19" t="s">
        <v>67</v>
      </c>
      <c r="B42" s="15" t="s">
        <v>32</v>
      </c>
      <c r="C42" s="20">
        <v>1542771683</v>
      </c>
      <c r="D42" s="20"/>
      <c r="E42" s="21">
        <v>1618633652</v>
      </c>
      <c r="F42" s="22">
        <v>1630047745</v>
      </c>
      <c r="G42" s="22">
        <v>22958563</v>
      </c>
      <c r="H42" s="22">
        <v>100038033</v>
      </c>
      <c r="I42" s="22">
        <v>126661612</v>
      </c>
      <c r="J42" s="22">
        <v>249658208</v>
      </c>
      <c r="K42" s="22">
        <v>133816551</v>
      </c>
      <c r="L42" s="22">
        <v>120210024</v>
      </c>
      <c r="M42" s="22">
        <v>134256456</v>
      </c>
      <c r="N42" s="22">
        <v>388283031</v>
      </c>
      <c r="O42" s="22"/>
      <c r="P42" s="22"/>
      <c r="Q42" s="22"/>
      <c r="R42" s="22"/>
      <c r="S42" s="22"/>
      <c r="T42" s="22"/>
      <c r="U42" s="22"/>
      <c r="V42" s="22"/>
      <c r="W42" s="22">
        <v>637941239</v>
      </c>
      <c r="X42" s="22">
        <v>794517060</v>
      </c>
      <c r="Y42" s="22">
        <v>-156575821</v>
      </c>
      <c r="Z42" s="23">
        <v>-19.707043294954548</v>
      </c>
      <c r="AA42" s="20">
        <v>1630047745</v>
      </c>
    </row>
    <row r="43" spans="1:27" x14ac:dyDescent="0.25">
      <c r="A43" s="19" t="s">
        <v>68</v>
      </c>
      <c r="B43" s="15" t="s">
        <v>32</v>
      </c>
      <c r="C43" s="20">
        <v>101879</v>
      </c>
      <c r="D43" s="20"/>
      <c r="E43" s="21">
        <v>6050000</v>
      </c>
      <c r="F43" s="22">
        <v>4450000</v>
      </c>
      <c r="G43" s="22"/>
      <c r="H43" s="22"/>
      <c r="I43" s="22">
        <v>298823</v>
      </c>
      <c r="J43" s="22">
        <v>298823</v>
      </c>
      <c r="K43" s="22">
        <v>858899</v>
      </c>
      <c r="L43" s="22">
        <v>-1111881</v>
      </c>
      <c r="M43" s="22"/>
      <c r="N43" s="22">
        <v>-252982</v>
      </c>
      <c r="O43" s="22"/>
      <c r="P43" s="22"/>
      <c r="Q43" s="22"/>
      <c r="R43" s="22"/>
      <c r="S43" s="22"/>
      <c r="T43" s="22"/>
      <c r="U43" s="22"/>
      <c r="V43" s="22"/>
      <c r="W43" s="22">
        <v>45841</v>
      </c>
      <c r="X43" s="22">
        <v>2124996</v>
      </c>
      <c r="Y43" s="22">
        <v>-2079155</v>
      </c>
      <c r="Z43" s="23">
        <v>-97.842772409924535</v>
      </c>
      <c r="AA43" s="20">
        <v>4450000</v>
      </c>
    </row>
    <row r="44" spans="1:27" x14ac:dyDescent="0.25">
      <c r="A44" s="19" t="s">
        <v>69</v>
      </c>
      <c r="B44" s="15" t="s">
        <v>32</v>
      </c>
      <c r="C44" s="20">
        <v>302865850</v>
      </c>
      <c r="D44" s="20"/>
      <c r="E44" s="21">
        <v>98028768</v>
      </c>
      <c r="F44" s="22">
        <v>119788419</v>
      </c>
      <c r="G44" s="22">
        <v>7760875</v>
      </c>
      <c r="H44" s="22">
        <v>12802786</v>
      </c>
      <c r="I44" s="22">
        <v>12420346</v>
      </c>
      <c r="J44" s="22">
        <v>32984007</v>
      </c>
      <c r="K44" s="22">
        <v>8573753</v>
      </c>
      <c r="L44" s="22">
        <v>20059757</v>
      </c>
      <c r="M44" s="22">
        <v>3633427</v>
      </c>
      <c r="N44" s="22">
        <v>32266937</v>
      </c>
      <c r="O44" s="22"/>
      <c r="P44" s="22"/>
      <c r="Q44" s="22"/>
      <c r="R44" s="22"/>
      <c r="S44" s="22"/>
      <c r="T44" s="22"/>
      <c r="U44" s="22"/>
      <c r="V44" s="22"/>
      <c r="W44" s="22">
        <v>65250944</v>
      </c>
      <c r="X44" s="22">
        <v>20151755</v>
      </c>
      <c r="Y44" s="22">
        <v>45099189</v>
      </c>
      <c r="Z44" s="23">
        <v>223.79782306801567</v>
      </c>
      <c r="AA44" s="20">
        <v>119788419</v>
      </c>
    </row>
    <row r="45" spans="1:27" x14ac:dyDescent="0.25">
      <c r="A45" s="19" t="s">
        <v>70</v>
      </c>
      <c r="B45" s="15" t="s">
        <v>32</v>
      </c>
      <c r="C45" s="20">
        <v>325341209</v>
      </c>
      <c r="D45" s="20"/>
      <c r="E45" s="21">
        <v>414866384</v>
      </c>
      <c r="F45" s="22">
        <v>437060115</v>
      </c>
      <c r="G45" s="22">
        <v>11006481</v>
      </c>
      <c r="H45" s="22">
        <v>25851285</v>
      </c>
      <c r="I45" s="22">
        <v>25035321</v>
      </c>
      <c r="J45" s="22">
        <v>61893087</v>
      </c>
      <c r="K45" s="22">
        <v>28575560</v>
      </c>
      <c r="L45" s="22">
        <v>28320054</v>
      </c>
      <c r="M45" s="22">
        <v>31816686</v>
      </c>
      <c r="N45" s="22">
        <v>88712300</v>
      </c>
      <c r="O45" s="22"/>
      <c r="P45" s="22"/>
      <c r="Q45" s="22"/>
      <c r="R45" s="22"/>
      <c r="S45" s="22"/>
      <c r="T45" s="22"/>
      <c r="U45" s="22"/>
      <c r="V45" s="22"/>
      <c r="W45" s="22">
        <v>150605387</v>
      </c>
      <c r="X45" s="22">
        <v>230420615</v>
      </c>
      <c r="Y45" s="22">
        <v>-79815228</v>
      </c>
      <c r="Z45" s="23">
        <v>-34.63892672971123</v>
      </c>
      <c r="AA45" s="20">
        <v>437060115</v>
      </c>
    </row>
    <row r="46" spans="1:27" x14ac:dyDescent="0.25">
      <c r="A46" s="19" t="s">
        <v>71</v>
      </c>
      <c r="B46" s="15" t="s">
        <v>32</v>
      </c>
      <c r="C46" s="20">
        <v>2421436</v>
      </c>
      <c r="D46" s="20"/>
      <c r="E46" s="21">
        <v>164827</v>
      </c>
      <c r="F46" s="22">
        <v>1094231</v>
      </c>
      <c r="G46" s="22"/>
      <c r="H46" s="22"/>
      <c r="I46" s="22"/>
      <c r="J46" s="22"/>
      <c r="K46" s="22"/>
      <c r="L46" s="22">
        <v>354</v>
      </c>
      <c r="M46" s="22">
        <v>27988</v>
      </c>
      <c r="N46" s="22">
        <v>28342</v>
      </c>
      <c r="O46" s="22"/>
      <c r="P46" s="22"/>
      <c r="Q46" s="22"/>
      <c r="R46" s="22"/>
      <c r="S46" s="22"/>
      <c r="T46" s="22"/>
      <c r="U46" s="22"/>
      <c r="V46" s="22"/>
      <c r="W46" s="22">
        <v>28342</v>
      </c>
      <c r="X46" s="22">
        <v>11959</v>
      </c>
      <c r="Y46" s="22">
        <v>16383</v>
      </c>
      <c r="Z46" s="23">
        <v>136.99305962036959</v>
      </c>
      <c r="AA46" s="20">
        <v>1094231</v>
      </c>
    </row>
    <row r="47" spans="1:27" x14ac:dyDescent="0.25">
      <c r="A47" s="19" t="s">
        <v>72</v>
      </c>
      <c r="B47" s="15" t="s">
        <v>32</v>
      </c>
      <c r="C47" s="20">
        <v>130111</v>
      </c>
      <c r="D47" s="20"/>
      <c r="E47" s="21">
        <v>55226</v>
      </c>
      <c r="F47" s="22">
        <v>63887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>
        <v>63887</v>
      </c>
    </row>
    <row r="48" spans="1:27" x14ac:dyDescent="0.25">
      <c r="A48" s="37" t="s">
        <v>73</v>
      </c>
      <c r="B48" s="28" t="s">
        <v>32</v>
      </c>
      <c r="C48" s="29">
        <f>SUM(C35:C47)</f>
        <v>4641391538</v>
      </c>
      <c r="D48" s="29">
        <f t="shared" ref="D48:Y48" si="1">SUM(D35:D47)</f>
        <v>0</v>
      </c>
      <c r="E48" s="30">
        <f t="shared" si="1"/>
        <v>5037684681</v>
      </c>
      <c r="F48" s="31">
        <f t="shared" si="1"/>
        <v>5060994150</v>
      </c>
      <c r="G48" s="31">
        <f t="shared" si="1"/>
        <v>199836028</v>
      </c>
      <c r="H48" s="31">
        <f t="shared" si="1"/>
        <v>318606117</v>
      </c>
      <c r="I48" s="31">
        <f t="shared" si="1"/>
        <v>343864144</v>
      </c>
      <c r="J48" s="31">
        <f t="shared" si="1"/>
        <v>862306289</v>
      </c>
      <c r="K48" s="31">
        <f t="shared" si="1"/>
        <v>358635588</v>
      </c>
      <c r="L48" s="31">
        <f t="shared" si="1"/>
        <v>454148753</v>
      </c>
      <c r="M48" s="31">
        <f t="shared" si="1"/>
        <v>392114662</v>
      </c>
      <c r="N48" s="31">
        <f t="shared" si="1"/>
        <v>1204899003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2067205292</v>
      </c>
      <c r="X48" s="31">
        <f t="shared" si="1"/>
        <v>2437348262</v>
      </c>
      <c r="Y48" s="31">
        <f t="shared" si="1"/>
        <v>-370142970</v>
      </c>
      <c r="Z48" s="32">
        <f>+IF(X48&lt;&gt;0,+(Y48/X48)*100,0)</f>
        <v>-15.186297985018934</v>
      </c>
      <c r="AA48" s="29">
        <f>SUM(AA35:AA47)</f>
        <v>5060994150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-648432608</v>
      </c>
      <c r="D49" s="39">
        <f t="shared" si="2"/>
        <v>0</v>
      </c>
      <c r="E49" s="40">
        <f t="shared" si="2"/>
        <v>342426519</v>
      </c>
      <c r="F49" s="41">
        <f t="shared" si="2"/>
        <v>325497067</v>
      </c>
      <c r="G49" s="41">
        <f t="shared" si="2"/>
        <v>571394273</v>
      </c>
      <c r="H49" s="41">
        <f t="shared" si="2"/>
        <v>27210423</v>
      </c>
      <c r="I49" s="41">
        <f t="shared" si="2"/>
        <v>-9411610</v>
      </c>
      <c r="J49" s="41">
        <f t="shared" si="2"/>
        <v>589193086</v>
      </c>
      <c r="K49" s="41">
        <f t="shared" si="2"/>
        <v>-27660217</v>
      </c>
      <c r="L49" s="41">
        <f t="shared" si="2"/>
        <v>-119698727</v>
      </c>
      <c r="M49" s="41">
        <f t="shared" si="2"/>
        <v>207412470</v>
      </c>
      <c r="N49" s="41">
        <f t="shared" si="2"/>
        <v>60053526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649246612</v>
      </c>
      <c r="X49" s="41">
        <f t="shared" si="2"/>
        <v>430353429</v>
      </c>
      <c r="Y49" s="41">
        <f t="shared" si="2"/>
        <v>218893183</v>
      </c>
      <c r="Z49" s="42">
        <f>+IF(X49&lt;&gt;0,+(Y49/X49)*100,0)</f>
        <v>50.863585195227991</v>
      </c>
      <c r="AA49" s="39">
        <f>+AA33-AA48</f>
        <v>325497067</v>
      </c>
    </row>
    <row r="50" spans="1:27" x14ac:dyDescent="0.25">
      <c r="A50" s="43" t="s">
        <v>75</v>
      </c>
      <c r="B50" s="15" t="s">
        <v>32</v>
      </c>
      <c r="C50" s="20">
        <v>35012102</v>
      </c>
      <c r="D50" s="20"/>
      <c r="E50" s="21">
        <v>22653618</v>
      </c>
      <c r="F50" s="22">
        <v>22841741</v>
      </c>
      <c r="G50" s="22">
        <v>1242669</v>
      </c>
      <c r="H50" s="22">
        <v>298120</v>
      </c>
      <c r="I50" s="22">
        <v>1139088</v>
      </c>
      <c r="J50" s="22">
        <v>2679877</v>
      </c>
      <c r="K50" s="22">
        <v>7121937</v>
      </c>
      <c r="L50" s="22">
        <v>776415</v>
      </c>
      <c r="M50" s="22">
        <v>6891239</v>
      </c>
      <c r="N50" s="22">
        <v>14789591</v>
      </c>
      <c r="O50" s="22"/>
      <c r="P50" s="22"/>
      <c r="Q50" s="22"/>
      <c r="R50" s="22"/>
      <c r="S50" s="22"/>
      <c r="T50" s="22"/>
      <c r="U50" s="22"/>
      <c r="V50" s="22"/>
      <c r="W50" s="22">
        <v>17469468</v>
      </c>
      <c r="X50" s="22">
        <v>10727861</v>
      </c>
      <c r="Y50" s="22">
        <v>6741607</v>
      </c>
      <c r="Z50" s="23">
        <v>62.842042789331444</v>
      </c>
      <c r="AA50" s="20">
        <v>22841741</v>
      </c>
    </row>
    <row r="51" spans="1:27" x14ac:dyDescent="0.25">
      <c r="A51" s="43" t="s">
        <v>76</v>
      </c>
      <c r="B51" s="15" t="s">
        <v>32</v>
      </c>
      <c r="C51" s="44">
        <v>4682000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-608738506</v>
      </c>
      <c r="D52" s="48">
        <f t="shared" si="3"/>
        <v>0</v>
      </c>
      <c r="E52" s="49">
        <f t="shared" si="3"/>
        <v>365080137</v>
      </c>
      <c r="F52" s="50">
        <f t="shared" si="3"/>
        <v>348338808</v>
      </c>
      <c r="G52" s="50">
        <f t="shared" si="3"/>
        <v>572636942</v>
      </c>
      <c r="H52" s="50">
        <f t="shared" si="3"/>
        <v>27508543</v>
      </c>
      <c r="I52" s="50">
        <f t="shared" si="3"/>
        <v>-8272522</v>
      </c>
      <c r="J52" s="50">
        <f t="shared" si="3"/>
        <v>591872963</v>
      </c>
      <c r="K52" s="50">
        <f t="shared" si="3"/>
        <v>-20538280</v>
      </c>
      <c r="L52" s="50">
        <f t="shared" si="3"/>
        <v>-118922312</v>
      </c>
      <c r="M52" s="50">
        <f t="shared" si="3"/>
        <v>214303709</v>
      </c>
      <c r="N52" s="50">
        <f t="shared" si="3"/>
        <v>74843117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666716080</v>
      </c>
      <c r="X52" s="50">
        <f t="shared" si="3"/>
        <v>441081290</v>
      </c>
      <c r="Y52" s="50">
        <f t="shared" si="3"/>
        <v>225634790</v>
      </c>
      <c r="Z52" s="51">
        <f>+IF(X52&lt;&gt;0,+(Y52/X52)*100,0)</f>
        <v>51.154922032625784</v>
      </c>
      <c r="AA52" s="48">
        <f>SUM(AA49:AA51)</f>
        <v>348338808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-608738506</v>
      </c>
      <c r="D54" s="54">
        <f>+D52-D53</f>
        <v>0</v>
      </c>
      <c r="E54" s="55">
        <f t="shared" si="4"/>
        <v>365080137</v>
      </c>
      <c r="F54" s="56">
        <f t="shared" si="4"/>
        <v>348338808</v>
      </c>
      <c r="G54" s="56">
        <f t="shared" si="4"/>
        <v>572636942</v>
      </c>
      <c r="H54" s="56">
        <f t="shared" si="4"/>
        <v>27508543</v>
      </c>
      <c r="I54" s="56">
        <f t="shared" si="4"/>
        <v>-8272522</v>
      </c>
      <c r="J54" s="56">
        <f t="shared" si="4"/>
        <v>591872963</v>
      </c>
      <c r="K54" s="56">
        <f t="shared" si="4"/>
        <v>-20538280</v>
      </c>
      <c r="L54" s="56">
        <f t="shared" si="4"/>
        <v>-118922312</v>
      </c>
      <c r="M54" s="56">
        <f t="shared" si="4"/>
        <v>214303709</v>
      </c>
      <c r="N54" s="56">
        <f t="shared" si="4"/>
        <v>74843117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666716080</v>
      </c>
      <c r="X54" s="56">
        <f t="shared" si="4"/>
        <v>441081290</v>
      </c>
      <c r="Y54" s="56">
        <f t="shared" si="4"/>
        <v>225634790</v>
      </c>
      <c r="Z54" s="57">
        <f>+IF(X54&lt;&gt;0,+(Y54/X54)*100,0)</f>
        <v>51.154922032625784</v>
      </c>
      <c r="AA54" s="54">
        <f>+AA52-AA53</f>
        <v>348338808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-608738506</v>
      </c>
      <c r="D57" s="48">
        <f>SUM(D54:D56)</f>
        <v>0</v>
      </c>
      <c r="E57" s="49">
        <f t="shared" si="5"/>
        <v>365080137</v>
      </c>
      <c r="F57" s="50">
        <f t="shared" si="5"/>
        <v>348338808</v>
      </c>
      <c r="G57" s="50">
        <f t="shared" si="5"/>
        <v>572636942</v>
      </c>
      <c r="H57" s="50">
        <f t="shared" si="5"/>
        <v>27508543</v>
      </c>
      <c r="I57" s="50">
        <f t="shared" si="5"/>
        <v>-8272522</v>
      </c>
      <c r="J57" s="50">
        <f t="shared" si="5"/>
        <v>591872963</v>
      </c>
      <c r="K57" s="50">
        <f t="shared" si="5"/>
        <v>-20538280</v>
      </c>
      <c r="L57" s="50">
        <f t="shared" si="5"/>
        <v>-118922312</v>
      </c>
      <c r="M57" s="50">
        <f t="shared" si="5"/>
        <v>214303709</v>
      </c>
      <c r="N57" s="50">
        <f t="shared" si="5"/>
        <v>74843117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666716080</v>
      </c>
      <c r="X57" s="50">
        <f t="shared" si="5"/>
        <v>441081290</v>
      </c>
      <c r="Y57" s="50">
        <f t="shared" si="5"/>
        <v>225634790</v>
      </c>
      <c r="Z57" s="51">
        <f>+IF(X57&lt;&gt;0,+(Y57/X57)*100,0)</f>
        <v>51.154922032625784</v>
      </c>
      <c r="AA57" s="48">
        <f>SUM(AA54:AA56)</f>
        <v>348338808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-608738506</v>
      </c>
      <c r="D60" s="65">
        <f>SUM(D57:D59)</f>
        <v>0</v>
      </c>
      <c r="E60" s="66">
        <f t="shared" si="6"/>
        <v>365080137</v>
      </c>
      <c r="F60" s="67">
        <f t="shared" si="6"/>
        <v>348338808</v>
      </c>
      <c r="G60" s="67">
        <f t="shared" si="6"/>
        <v>572636942</v>
      </c>
      <c r="H60" s="67">
        <f t="shared" si="6"/>
        <v>27508543</v>
      </c>
      <c r="I60" s="67">
        <f t="shared" si="6"/>
        <v>-8272522</v>
      </c>
      <c r="J60" s="67">
        <f t="shared" si="6"/>
        <v>591872963</v>
      </c>
      <c r="K60" s="67">
        <f t="shared" si="6"/>
        <v>-20538280</v>
      </c>
      <c r="L60" s="67">
        <f t="shared" si="6"/>
        <v>-118922312</v>
      </c>
      <c r="M60" s="67">
        <f t="shared" si="6"/>
        <v>214303709</v>
      </c>
      <c r="N60" s="67">
        <f t="shared" si="6"/>
        <v>74843117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666716080</v>
      </c>
      <c r="X60" s="67">
        <f t="shared" si="6"/>
        <v>441081290</v>
      </c>
      <c r="Y60" s="67">
        <f t="shared" si="6"/>
        <v>225634790</v>
      </c>
      <c r="Z60" s="68">
        <f>+IF(X60&lt;&gt;0,+(Y60/X60)*100,0)</f>
        <v>51.154922032625784</v>
      </c>
      <c r="AA60" s="65">
        <f>SUM(AA57:AA59)</f>
        <v>348338808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072A060-A5A1-4866-824E-803856B60583}"/>
</file>

<file path=customXml/itemProps2.xml><?xml version="1.0" encoding="utf-8"?>
<ds:datastoreItem xmlns:ds="http://schemas.openxmlformats.org/officeDocument/2006/customXml" ds:itemID="{6920B446-3146-4E70-8239-A0056E7ED66F}"/>
</file>

<file path=customXml/itemProps3.xml><?xml version="1.0" encoding="utf-8"?>
<ds:datastoreItem xmlns:ds="http://schemas.openxmlformats.org/officeDocument/2006/customXml" ds:itemID="{E9605533-9F77-4326-8940-55389742C0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2026-02-12T10:10:42Z</dcterms:created>
  <dcterms:modified xsi:type="dcterms:W3CDTF">2026-02-12T10:11:50Z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